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8680" yWindow="-120" windowWidth="20736" windowHeight="11760" activeTab="1"/>
  </bookViews>
  <sheets>
    <sheet name="Pokyny pro vyplnění" sheetId="11" r:id="rId1"/>
    <sheet name="Stavba" sheetId="1" r:id="rId2"/>
    <sheet name="VzorPolozky" sheetId="10" state="hidden" r:id="rId3"/>
    <sheet name="01 1020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10202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10202 Pol'!$A$1:$X$85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/>
  <c r="G10"/>
  <c r="M10" s="1"/>
  <c r="G11"/>
  <c r="G8"/>
  <c r="I9"/>
  <c r="I8" s="1"/>
  <c r="I10"/>
  <c r="I11"/>
  <c r="K9"/>
  <c r="K10"/>
  <c r="K11"/>
  <c r="K8"/>
  <c r="M9"/>
  <c r="M11"/>
  <c r="O9"/>
  <c r="O10"/>
  <c r="O11"/>
  <c r="O8"/>
  <c r="Q9"/>
  <c r="Q8" s="1"/>
  <c r="Q10"/>
  <c r="Q11"/>
  <c r="V9"/>
  <c r="V10"/>
  <c r="V11"/>
  <c r="V8"/>
  <c r="G13"/>
  <c r="G14"/>
  <c r="G15"/>
  <c r="M15" s="1"/>
  <c r="M12" s="1"/>
  <c r="G16"/>
  <c r="G17"/>
  <c r="G12"/>
  <c r="I52" i="1" s="1"/>
  <c r="I13" i="12"/>
  <c r="I12" s="1"/>
  <c r="I14"/>
  <c r="I15"/>
  <c r="I16"/>
  <c r="I17"/>
  <c r="K13"/>
  <c r="K12" s="1"/>
  <c r="K14"/>
  <c r="K15"/>
  <c r="K16"/>
  <c r="K17"/>
  <c r="M13"/>
  <c r="M14"/>
  <c r="M16"/>
  <c r="M17"/>
  <c r="O13"/>
  <c r="O14"/>
  <c r="O15"/>
  <c r="O16"/>
  <c r="O17"/>
  <c r="O12"/>
  <c r="Q13"/>
  <c r="Q12" s="1"/>
  <c r="Q14"/>
  <c r="Q15"/>
  <c r="Q16"/>
  <c r="Q17"/>
  <c r="V13"/>
  <c r="V14"/>
  <c r="V12" s="1"/>
  <c r="V15"/>
  <c r="V16"/>
  <c r="V17"/>
  <c r="G19"/>
  <c r="M19" s="1"/>
  <c r="M18" s="1"/>
  <c r="G18"/>
  <c r="I50" i="1" s="1"/>
  <c r="I19" i="12"/>
  <c r="I18"/>
  <c r="K19"/>
  <c r="K18"/>
  <c r="O19"/>
  <c r="O18"/>
  <c r="Q19"/>
  <c r="Q18"/>
  <c r="V19"/>
  <c r="V18"/>
  <c r="G22"/>
  <c r="G24"/>
  <c r="G26"/>
  <c r="M26" s="1"/>
  <c r="M21" s="1"/>
  <c r="G28"/>
  <c r="G30"/>
  <c r="G21"/>
  <c r="I51" i="1" s="1"/>
  <c r="I22" i="12"/>
  <c r="I24"/>
  <c r="I21" s="1"/>
  <c r="I26"/>
  <c r="I28"/>
  <c r="I30"/>
  <c r="K22"/>
  <c r="K21" s="1"/>
  <c r="K24"/>
  <c r="K26"/>
  <c r="K28"/>
  <c r="K30"/>
  <c r="M22"/>
  <c r="M24"/>
  <c r="M28"/>
  <c r="M30"/>
  <c r="O22"/>
  <c r="O24"/>
  <c r="O26"/>
  <c r="O28"/>
  <c r="O30"/>
  <c r="O21"/>
  <c r="Q22"/>
  <c r="Q24"/>
  <c r="Q21" s="1"/>
  <c r="Q26"/>
  <c r="Q28"/>
  <c r="Q30"/>
  <c r="V22"/>
  <c r="V21" s="1"/>
  <c r="V24"/>
  <c r="V26"/>
  <c r="V28"/>
  <c r="V30"/>
  <c r="G33"/>
  <c r="M33" s="1"/>
  <c r="M32" s="1"/>
  <c r="G32"/>
  <c r="I53" i="1" s="1"/>
  <c r="I33" i="12"/>
  <c r="I32"/>
  <c r="K33"/>
  <c r="K32"/>
  <c r="O33"/>
  <c r="O32"/>
  <c r="Q33"/>
  <c r="Q32"/>
  <c r="V33"/>
  <c r="V32"/>
  <c r="G35"/>
  <c r="M35" s="1"/>
  <c r="M34" s="1"/>
  <c r="G36"/>
  <c r="G34"/>
  <c r="I54" i="1" s="1"/>
  <c r="I35" i="12"/>
  <c r="I36"/>
  <c r="I34"/>
  <c r="K35"/>
  <c r="K34" s="1"/>
  <c r="K36"/>
  <c r="M36"/>
  <c r="O35"/>
  <c r="O36"/>
  <c r="O34" s="1"/>
  <c r="Q35"/>
  <c r="Q34" s="1"/>
  <c r="Q36"/>
  <c r="V35"/>
  <c r="V34" s="1"/>
  <c r="V36"/>
  <c r="G38"/>
  <c r="G37" s="1"/>
  <c r="I55" i="1" s="1"/>
  <c r="G40" i="12"/>
  <c r="G42"/>
  <c r="M42" s="1"/>
  <c r="G44"/>
  <c r="G46"/>
  <c r="G48"/>
  <c r="G50"/>
  <c r="M50" s="1"/>
  <c r="G52"/>
  <c r="G54"/>
  <c r="M54" s="1"/>
  <c r="G56"/>
  <c r="I38"/>
  <c r="I40"/>
  <c r="I42"/>
  <c r="I44"/>
  <c r="I37" s="1"/>
  <c r="I46"/>
  <c r="I48"/>
  <c r="I50"/>
  <c r="I52"/>
  <c r="I54"/>
  <c r="I56"/>
  <c r="K38"/>
  <c r="K40"/>
  <c r="K42"/>
  <c r="K44"/>
  <c r="K46"/>
  <c r="K48"/>
  <c r="K50"/>
  <c r="K52"/>
  <c r="K54"/>
  <c r="K56"/>
  <c r="K37"/>
  <c r="M40"/>
  <c r="M44"/>
  <c r="M46"/>
  <c r="M48"/>
  <c r="M52"/>
  <c r="M56"/>
  <c r="O38"/>
  <c r="O40"/>
  <c r="O42"/>
  <c r="O44"/>
  <c r="O46"/>
  <c r="O37" s="1"/>
  <c r="O48"/>
  <c r="O50"/>
  <c r="O52"/>
  <c r="O54"/>
  <c r="O56"/>
  <c r="Q38"/>
  <c r="Q40"/>
  <c r="Q37" s="1"/>
  <c r="Q42"/>
  <c r="Q44"/>
  <c r="Q46"/>
  <c r="Q48"/>
  <c r="Q50"/>
  <c r="Q52"/>
  <c r="Q54"/>
  <c r="Q56"/>
  <c r="V38"/>
  <c r="V37" s="1"/>
  <c r="V40"/>
  <c r="V42"/>
  <c r="V44"/>
  <c r="V46"/>
  <c r="V48"/>
  <c r="V50"/>
  <c r="V52"/>
  <c r="V54"/>
  <c r="V56"/>
  <c r="G58"/>
  <c r="G59"/>
  <c r="M59" s="1"/>
  <c r="G60"/>
  <c r="G61"/>
  <c r="G57" s="1"/>
  <c r="I56" i="1" s="1"/>
  <c r="G62" i="12"/>
  <c r="M62" s="1"/>
  <c r="G63"/>
  <c r="G64"/>
  <c r="G65"/>
  <c r="I58"/>
  <c r="I57" s="1"/>
  <c r="I59"/>
  <c r="I60"/>
  <c r="I61"/>
  <c r="I62"/>
  <c r="I63"/>
  <c r="I64"/>
  <c r="I65"/>
  <c r="K58"/>
  <c r="K59"/>
  <c r="K57" s="1"/>
  <c r="K60"/>
  <c r="K61"/>
  <c r="K62"/>
  <c r="K63"/>
  <c r="K64"/>
  <c r="K65"/>
  <c r="M58"/>
  <c r="M60"/>
  <c r="M63"/>
  <c r="M64"/>
  <c r="M65"/>
  <c r="O58"/>
  <c r="O59"/>
  <c r="O57" s="1"/>
  <c r="O60"/>
  <c r="O61"/>
  <c r="O62"/>
  <c r="O63"/>
  <c r="O64"/>
  <c r="O65"/>
  <c r="Q58"/>
  <c r="Q57" s="1"/>
  <c r="Q59"/>
  <c r="Q60"/>
  <c r="Q61"/>
  <c r="Q62"/>
  <c r="Q63"/>
  <c r="Q64"/>
  <c r="Q65"/>
  <c r="V58"/>
  <c r="V59"/>
  <c r="V60"/>
  <c r="V57" s="1"/>
  <c r="V61"/>
  <c r="V62"/>
  <c r="V63"/>
  <c r="V64"/>
  <c r="V65"/>
  <c r="G67"/>
  <c r="G68"/>
  <c r="G66" s="1"/>
  <c r="I57" i="1" s="1"/>
  <c r="I19" s="1"/>
  <c r="G69" i="12"/>
  <c r="G70"/>
  <c r="G71"/>
  <c r="G72"/>
  <c r="G73"/>
  <c r="I67"/>
  <c r="I68"/>
  <c r="I66" s="1"/>
  <c r="I69"/>
  <c r="I70"/>
  <c r="I71"/>
  <c r="I72"/>
  <c r="I73"/>
  <c r="K67"/>
  <c r="K68"/>
  <c r="K66" s="1"/>
  <c r="K69"/>
  <c r="K70"/>
  <c r="K71"/>
  <c r="K72"/>
  <c r="K73"/>
  <c r="M67"/>
  <c r="M68"/>
  <c r="M66" s="1"/>
  <c r="M69"/>
  <c r="M70"/>
  <c r="M71"/>
  <c r="M72"/>
  <c r="M73"/>
  <c r="O67"/>
  <c r="O68"/>
  <c r="O66" s="1"/>
  <c r="O69"/>
  <c r="O70"/>
  <c r="O71"/>
  <c r="O72"/>
  <c r="O73"/>
  <c r="Q67"/>
  <c r="Q68"/>
  <c r="Q66" s="1"/>
  <c r="Q69"/>
  <c r="Q70"/>
  <c r="Q71"/>
  <c r="Q72"/>
  <c r="Q73"/>
  <c r="V67"/>
  <c r="V68"/>
  <c r="V66" s="1"/>
  <c r="V69"/>
  <c r="V70"/>
  <c r="V71"/>
  <c r="V72"/>
  <c r="V73"/>
  <c r="AE75"/>
  <c r="F39" i="1" s="1"/>
  <c r="AF75" i="12"/>
  <c r="G39" i="1" s="1"/>
  <c r="G42" s="1"/>
  <c r="G25" s="1"/>
  <c r="A25" s="1"/>
  <c r="I20"/>
  <c r="I18"/>
  <c r="J28"/>
  <c r="J26"/>
  <c r="G38"/>
  <c r="F38"/>
  <c r="J23"/>
  <c r="J24"/>
  <c r="J25"/>
  <c r="J27"/>
  <c r="E24"/>
  <c r="E26"/>
  <c r="F42" l="1"/>
  <c r="H39"/>
  <c r="H42" s="1"/>
  <c r="I17"/>
  <c r="M8" i="12"/>
  <c r="G75"/>
  <c r="A26" i="1"/>
  <c r="G26"/>
  <c r="M57" i="12"/>
  <c r="I49" i="1"/>
  <c r="G41"/>
  <c r="M38" i="12"/>
  <c r="M37" s="1"/>
  <c r="F41" i="1"/>
  <c r="G40"/>
  <c r="M61" i="12"/>
  <c r="F40" i="1"/>
  <c r="H41" l="1"/>
  <c r="I41" s="1"/>
  <c r="G28"/>
  <c r="G23"/>
  <c r="I58"/>
  <c r="I16"/>
  <c r="I21" s="1"/>
  <c r="I39"/>
  <c r="I42" s="1"/>
  <c r="H40"/>
  <c r="I40" s="1"/>
  <c r="A23" l="1"/>
  <c r="J51"/>
  <c r="J49"/>
  <c r="J57"/>
  <c r="J56"/>
  <c r="J55"/>
  <c r="J54"/>
  <c r="J53"/>
  <c r="J50"/>
  <c r="J52"/>
  <c r="J40"/>
  <c r="J39"/>
  <c r="J42" s="1"/>
  <c r="J41"/>
  <c r="A24" l="1"/>
  <c r="G24"/>
  <c r="A27" s="1"/>
  <c r="J58"/>
  <c r="A29" l="1"/>
  <c r="G29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Masa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<sst xmlns="http://schemas.openxmlformats.org/spreadsheetml/2006/main" count="513" uniqueCount="221">
  <si>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</si>
  <si>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</si>
  <si>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</si>
  <si>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</si>
  <si>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</si>
  <si>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</si>
  <si>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</si>
  <si>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</si>
  <si>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</si>
  <si>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</si>
  <si>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</si>
  <si>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</si>
  <si>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</si>
  <si>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</si>
  <si>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</si>
  <si>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</si>
  <si>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</si>
  <si>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</si>
  <si>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</si>
  <si>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</si>
  <si>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</si>
  <si>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</si>
  <si>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</si>
  <si>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</si>
  <si>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</si>
  <si>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</si>
  <si>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</si>
  <si>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</si>
  <si>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</si>
  <si>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</si>
  <si>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</si>
  <si>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</si>
  <si>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</si>
  <si>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</si>
  <si>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</si>
  <si>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</si>
  <si>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</si>
  <si>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</si>
  <si>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</si>
  <si>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</si>
  <si>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</si>
  <si>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</si>
  <si>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</si>
  <si>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10202</t>
  </si>
  <si>
    <t>ZŠ Dolákova,Praha 8-dětské hřiště-stavební úpravy-povrchy-aktual.4/22-final</t>
  </si>
  <si>
    <t>01</t>
  </si>
  <si>
    <t>Stavební úpravy</t>
  </si>
  <si>
    <t>Objekt:</t>
  </si>
  <si>
    <t>Rozpočet:</t>
  </si>
  <si>
    <t>Veselá Marie</t>
  </si>
  <si>
    <t>ZŠ Dolákova,Praha 8-dětské hřiště-stavební úpravy-povrchy</t>
  </si>
  <si>
    <t>bude určen výběrovým řízením</t>
  </si>
  <si>
    <t>00000000</t>
  </si>
  <si>
    <t>29.4.2022</t>
  </si>
  <si>
    <t>Stavba</t>
  </si>
  <si>
    <t>Celkem za stavbu</t>
  </si>
  <si>
    <t>CZK</t>
  </si>
  <si>
    <t>Rekapitulace dílů</t>
  </si>
  <si>
    <t>Typ dílu</t>
  </si>
  <si>
    <t>011</t>
  </si>
  <si>
    <t>Přípravné práce</t>
  </si>
  <si>
    <t>1</t>
  </si>
  <si>
    <t>Zemní práce</t>
  </si>
  <si>
    <t>46</t>
  </si>
  <si>
    <t>Zpevněné plochy</t>
  </si>
  <si>
    <t>96</t>
  </si>
  <si>
    <t>Bourání konstrukcí</t>
  </si>
  <si>
    <t>99</t>
  </si>
  <si>
    <t>Staveništní přesun hmot</t>
  </si>
  <si>
    <t>766</t>
  </si>
  <si>
    <t>Konstrukce truhlářské</t>
  </si>
  <si>
    <t>799</t>
  </si>
  <si>
    <t>Ostatní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</si>
  <si>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</si>
  <si>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</si>
  <si>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</si>
  <si>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</si>
  <si>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</si>
  <si>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</si>
  <si>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</si>
  <si>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</si>
  <si>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</si>
  <si>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</si>
  <si>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</si>
  <si>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</si>
  <si>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</si>
  <si>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</si>
  <si>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</si>
  <si>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</si>
  <si>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</si>
  <si>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</si>
  <si>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</si>
  <si>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</si>
  <si>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</si>
  <si>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</si>
  <si>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</si>
  <si>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</si>
  <si>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</si>
  <si>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</si>
  <si>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</si>
  <si>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</si>
  <si>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</si>
  <si>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</si>
  <si>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</si>
  <si>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</si>
  <si>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110000010v</t>
  </si>
  <si>
    <t>Vyklizení prostor, ochrana vybavení</t>
  </si>
  <si>
    <t>soubor</t>
  </si>
  <si>
    <t>Vlastní</t>
  </si>
  <si>
    <t>Indiv</t>
  </si>
  <si>
    <t>Práce</t>
  </si>
  <si>
    <t>POL1_</t>
  </si>
  <si>
    <t>110000012v</t>
  </si>
  <si>
    <t>Vypískání podzemních sítí jejich označení  a ochrana, příp.odpojení</t>
  </si>
  <si>
    <t>110000014v</t>
  </si>
  <si>
    <t>Provedení ochranných opatření ochrana stáv.konstr., zařízení a zpev.ploch,zeleně</t>
  </si>
  <si>
    <t>POL1_1</t>
  </si>
  <si>
    <t>966067900R01</t>
  </si>
  <si>
    <t>Demontáž herních prvků-vybourání bet.základů- pískoviště  k likvidaci</t>
  </si>
  <si>
    <t xml:space="preserve">ks    </t>
  </si>
  <si>
    <t>966067900R02</t>
  </si>
  <si>
    <t>Demontáž herních prvků-vybourání bet.základů- lanová prolézačka  k likvidaci</t>
  </si>
  <si>
    <t>966067900R03</t>
  </si>
  <si>
    <t>Demontáž herních prvků-vybourání bet.základů- pružinová houpačka  k likvidaci</t>
  </si>
  <si>
    <t>762900039R0a</t>
  </si>
  <si>
    <t>Demontáž herních prvků-vybourání bet.základů- houpačka rámová  pro repasi a zpětnou montáž</t>
  </si>
  <si>
    <t>762900039R0b</t>
  </si>
  <si>
    <t>Demontáž herních prvků-vybourání bet.základů- prolézačka hrad se skluzavkou  pro repasi a zpětnou montáž</t>
  </si>
  <si>
    <t>113107625R00</t>
  </si>
  <si>
    <t>Odstranění podkladu nad 50 m2,kam.drcené tl.25 cm</t>
  </si>
  <si>
    <t>m2</t>
  </si>
  <si>
    <t>RTS 22/ I</t>
  </si>
  <si>
    <t>hřiště : 270,0</t>
  </si>
  <si>
    <t>VV</t>
  </si>
  <si>
    <t>182001111R00</t>
  </si>
  <si>
    <t>Plošná úprava terénu, nerovnosti do 10 cm v rovině</t>
  </si>
  <si>
    <t>Odkaz na mn. položky pořadí 9 : 270,00000</t>
  </si>
  <si>
    <t>215901101RT5</t>
  </si>
  <si>
    <t>Zhutnění podloží z hornin nesoudržných do 92% PS vibrační deskou</t>
  </si>
  <si>
    <t>Odkaz na mn. položky pořadí 10 : 270,00000</t>
  </si>
  <si>
    <t>564861112RT2</t>
  </si>
  <si>
    <t>Podklad ze štěrkodrti po zhutnění tloušťky 21 cm štěrkodrť frakce 0-32 mm</t>
  </si>
  <si>
    <t>564201111R00</t>
  </si>
  <si>
    <t>Podklad ze štěrkopísku po zhutnění tloušťky 4 cm kamenná drť</t>
  </si>
  <si>
    <t>Odkaz na mn. položky pořadí 12 : 270,00000</t>
  </si>
  <si>
    <t>600000001a</t>
  </si>
  <si>
    <t>Povrch ref. SmartSoft EPDM  35 mm s polyuretanovým pojivem, v dané barvě (25 mm SBR+10 mm EPDM)</t>
  </si>
  <si>
    <t>998227121R00</t>
  </si>
  <si>
    <t>Přesun hmot,umělé sport.povrchy,kryt z granulátu</t>
  </si>
  <si>
    <t>t</t>
  </si>
  <si>
    <t>Přesun hmot</t>
  </si>
  <si>
    <t>POL7_</t>
  </si>
  <si>
    <t>766900039R0a</t>
  </si>
  <si>
    <t>Repase herních prvků kotvených, zpětná montáž-houpačka rámová vč.zákl.patek a kotvení</t>
  </si>
  <si>
    <t>766900039R0b</t>
  </si>
  <si>
    <t>Repase herních prvků kotvených, zpětná montáž-- prolézačka hrad se skluzavkou vč.zákl.patek a kotvení</t>
  </si>
  <si>
    <t>183402111R00</t>
  </si>
  <si>
    <t>Rozrušení půdy do 15 cm v rovině/svah 1:5</t>
  </si>
  <si>
    <t>trampolína : 2,5*3,5</t>
  </si>
  <si>
    <t>460030011RT1</t>
  </si>
  <si>
    <t>Sejmutí drnu z ploch silně zatravněných</t>
  </si>
  <si>
    <t>Odkaz na mn. položky pořadí 18 : 8,75000</t>
  </si>
  <si>
    <t>181201111R00</t>
  </si>
  <si>
    <t>Úprava pláně na násypech se zhutněním - ručně</t>
  </si>
  <si>
    <t>Odkaz na mn. položky pořadí 20 : 8,75000</t>
  </si>
  <si>
    <t>167101101R00</t>
  </si>
  <si>
    <t>Nakládání výkopku z hor.1-4 v množství do 100 m3</t>
  </si>
  <si>
    <t>m3</t>
  </si>
  <si>
    <t>Odkaz na mn. položky pořadí 19 : 8,75000*0,15</t>
  </si>
  <si>
    <t>162701105R00</t>
  </si>
  <si>
    <t>Vodorovné přemístění výkopku z hor.1-4 do 10000 m</t>
  </si>
  <si>
    <t>Odkaz na mn. položky pořadí 22 : 1,31250</t>
  </si>
  <si>
    <t>162701109R00</t>
  </si>
  <si>
    <t>Příplatek k vod. přemístění hor.1-4 za další 1 km</t>
  </si>
  <si>
    <t>Odkaz na mn. položky pořadí 23 : 1,31250*10</t>
  </si>
  <si>
    <t>171201201R00</t>
  </si>
  <si>
    <t>Uložení sypaniny na skl.-sypanina na výšku přes 2m</t>
  </si>
  <si>
    <t>199000002R00</t>
  </si>
  <si>
    <t>Poplatek za skládku horniny 1- 4, č. dle katal. odpadů 17 05 04</t>
  </si>
  <si>
    <t>799000002</t>
  </si>
  <si>
    <t>D+M  trampolíny - 1,75x2,50, ref.Berger-Huck, typ 2000 pro ustavení vč.kompletní montáže, úpravy podkladu,dovozu na místo</t>
  </si>
  <si>
    <t>979082111R00</t>
  </si>
  <si>
    <t>Vnitrostaveništní doprava suti do 10 m</t>
  </si>
  <si>
    <t>Přesun suti</t>
  </si>
  <si>
    <t>POL8_</t>
  </si>
  <si>
    <t>979082121R00</t>
  </si>
  <si>
    <t>Příplatek k vnitrost. dopravě suti za dalších 5 m</t>
  </si>
  <si>
    <t>979087113R00</t>
  </si>
  <si>
    <t>Nakládání vybouraných hmot na dopravní prostředky</t>
  </si>
  <si>
    <t>979083117R00</t>
  </si>
  <si>
    <t>Vodorovné přemístění suti na skládku do 6000 m</t>
  </si>
  <si>
    <t>979083191R00</t>
  </si>
  <si>
    <t>Příplatek za dalších započatých 1000 m nad 6000 m</t>
  </si>
  <si>
    <t>979093111R00</t>
  </si>
  <si>
    <t>Uložení suti na skládku bez zhutnění</t>
  </si>
  <si>
    <t>979990103R00</t>
  </si>
  <si>
    <t>Poplatek za skládku suti - beton do 30x30 cm</t>
  </si>
  <si>
    <t>979999999R00</t>
  </si>
  <si>
    <t>Poplatek za skládku 10 % příměsí</t>
  </si>
  <si>
    <t>VRN0</t>
  </si>
  <si>
    <t>Ztížené výrobní podmínky</t>
  </si>
  <si>
    <t>Soubor</t>
  </si>
  <si>
    <t>VRN</t>
  </si>
  <si>
    <t>POL99_8</t>
  </si>
  <si>
    <t>VRN1</t>
  </si>
  <si>
    <t>Oborová přirážka</t>
  </si>
  <si>
    <t>VRN2</t>
  </si>
  <si>
    <t>Přesun stavebních kapacit</t>
  </si>
  <si>
    <t>VRN3</t>
  </si>
  <si>
    <t>Mimostaveništní doprava</t>
  </si>
  <si>
    <t>POL99_2</t>
  </si>
  <si>
    <t>VRN4</t>
  </si>
  <si>
    <t>Zařízení staveniště</t>
  </si>
  <si>
    <t>VRN5</t>
  </si>
  <si>
    <t>Provoz investora</t>
  </si>
  <si>
    <t>VRN6</t>
  </si>
  <si>
    <t>Kompletační činnost (IČD)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</si>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</sst>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8" xfId="0" applyFont="1" applyBorder="1" applyAlignment="1">
      <alignment vertical="center"/>
    </xf>
    <xf numFmtId="0" fontId="0" fillId="0" borderId="9" xfId="0" applyBorder="1"/>
    <xf numFmtId="0" fontId="0" fillId="0" borderId="7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9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0" xfId="0" applyBorder="1" applyAlignment="1">
      <alignment horizontal="left" indent="1"/>
    </xf>
    <xf numFmtId="0" fontId="0" fillId="0" borderId="12" xfId="0" applyBorder="1" applyAlignment="1">
      <alignment horizontal="left" vertical="top" indent="1"/>
    </xf>
    <xf numFmtId="0" fontId="8" fillId="0" borderId="13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/>
    <xf numFmtId="0" fontId="0" fillId="0" borderId="15" xfId="0" applyBorder="1"/>
    <xf numFmtId="0" fontId="8" fillId="0" borderId="10" xfId="0" applyFont="1" applyBorder="1" applyAlignment="1">
      <alignment horizontal="left" vertical="center" indent="1"/>
    </xf>
    <xf numFmtId="49" fontId="0" fillId="0" borderId="8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wrapText="1"/>
    </xf>
    <xf numFmtId="1" fontId="8" fillId="0" borderId="8" xfId="0" applyNumberFormat="1" applyFont="1" applyBorder="1" applyAlignment="1">
      <alignment horizontal="right" vertical="center" wrapText="1"/>
    </xf>
    <xf numFmtId="1" fontId="8" fillId="0" borderId="17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3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17" xfId="0" applyNumberFormat="1" applyFont="1" applyFill="1" applyBorder="1" applyAlignment="1">
      <alignment vertical="center"/>
    </xf>
    <xf numFmtId="4" fontId="7" fillId="5" borderId="8" xfId="0" applyNumberFormat="1" applyFont="1" applyFill="1" applyBorder="1" applyAlignment="1">
      <alignment vertical="center" wrapText="1"/>
    </xf>
    <xf numFmtId="4" fontId="10" fillId="5" borderId="16" xfId="0" applyNumberFormat="1" applyFont="1" applyFill="1" applyBorder="1" applyAlignment="1">
      <alignment horizontal="center" vertical="center" wrapText="1" shrinkToFit="1"/>
    </xf>
    <xf numFmtId="4" fontId="7" fillId="5" borderId="16" xfId="0" applyNumberFormat="1" applyFont="1" applyFill="1" applyBorder="1" applyAlignment="1">
      <alignment horizontal="center" vertical="center" wrapText="1" shrinkToFit="1"/>
    </xf>
    <xf numFmtId="3" fontId="7" fillId="5" borderId="16" xfId="0" applyNumberFormat="1" applyFont="1" applyFill="1" applyBorder="1" applyAlignment="1">
      <alignment horizontal="center" vertical="center" wrapText="1"/>
    </xf>
    <xf numFmtId="4" fontId="0" fillId="0" borderId="17" xfId="0" applyNumberFormat="1" applyBorder="1" applyAlignment="1">
      <alignment vertical="center"/>
    </xf>
    <xf numFmtId="4" fontId="3" fillId="0" borderId="16" xfId="0" applyNumberFormat="1" applyFont="1" applyBorder="1" applyAlignment="1">
      <alignment horizontal="right" vertical="center" wrapText="1" shrinkToFit="1"/>
    </xf>
    <xf numFmtId="4" fontId="3" fillId="0" borderId="16" xfId="0" applyNumberFormat="1" applyFont="1" applyBorder="1" applyAlignment="1">
      <alignment horizontal="right" vertical="center" shrinkToFit="1"/>
    </xf>
    <xf numFmtId="4" fontId="0" fillId="0" borderId="16" xfId="0" applyNumberFormat="1" applyBorder="1" applyAlignment="1">
      <alignment vertical="center" shrinkToFit="1"/>
    </xf>
    <xf numFmtId="3" fontId="0" fillId="0" borderId="16" xfId="0" applyNumberFormat="1" applyBorder="1" applyAlignment="1">
      <alignment vertical="center"/>
    </xf>
    <xf numFmtId="4" fontId="8" fillId="0" borderId="17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vertical="center" wrapText="1" shrinkToFit="1"/>
    </xf>
    <xf numFmtId="4" fontId="8" fillId="0" borderId="16" xfId="0" applyNumberFormat="1" applyFont="1" applyBorder="1" applyAlignment="1">
      <alignment vertical="center" shrinkToFit="1"/>
    </xf>
    <xf numFmtId="3" fontId="8" fillId="0" borderId="16" xfId="0" applyNumberFormat="1" applyFont="1" applyBorder="1" applyAlignment="1">
      <alignment vertical="center"/>
    </xf>
    <xf numFmtId="4" fontId="0" fillId="0" borderId="17" xfId="0" applyNumberFormat="1" applyBorder="1" applyAlignment="1">
      <alignment horizontal="left" vertical="center"/>
    </xf>
    <xf numFmtId="4" fontId="0" fillId="0" borderId="16" xfId="0" applyNumberFormat="1" applyBorder="1" applyAlignment="1">
      <alignment vertical="center" wrapText="1" shrinkToFit="1"/>
    </xf>
    <xf numFmtId="4" fontId="0" fillId="3" borderId="16" xfId="0" applyNumberFormat="1" applyFill="1" applyBorder="1" applyAlignment="1">
      <alignment vertical="center" wrapText="1" shrinkToFit="1"/>
    </xf>
    <xf numFmtId="4" fontId="0" fillId="3" borderId="16" xfId="0" applyNumberFormat="1" applyFill="1" applyBorder="1" applyAlignment="1">
      <alignment vertical="center" shrinkToFit="1"/>
    </xf>
    <xf numFmtId="3" fontId="0" fillId="3" borderId="16" xfId="0" applyNumberFormat="1" applyFill="1" applyBorder="1" applyAlignment="1">
      <alignment vertical="center"/>
    </xf>
    <xf numFmtId="0" fontId="4" fillId="3" borderId="24" xfId="0" applyFont="1" applyFill="1" applyBorder="1" applyAlignment="1">
      <alignment horizontal="left" vertical="center" indent="1"/>
    </xf>
    <xf numFmtId="0" fontId="5" fillId="3" borderId="25" xfId="0" applyFont="1" applyFill="1" applyBorder="1" applyAlignment="1">
      <alignment horizontal="left" vertical="center" wrapText="1"/>
    </xf>
    <xf numFmtId="0" fontId="0" fillId="3" borderId="25" xfId="0" applyFill="1" applyBorder="1" applyAlignment="1">
      <alignment horizontal="left" vertical="center" wrapText="1"/>
    </xf>
    <xf numFmtId="4" fontId="4" fillId="3" borderId="25" xfId="0" applyNumberFormat="1" applyFont="1" applyFill="1" applyBorder="1" applyAlignment="1">
      <alignment horizontal="left" vertical="center"/>
    </xf>
    <xf numFmtId="49" fontId="0" fillId="3" borderId="26" xfId="0" applyNumberFormat="1" applyFill="1" applyBorder="1" applyAlignment="1">
      <alignment horizontal="left" vertical="center"/>
    </xf>
    <xf numFmtId="0" fontId="0" fillId="3" borderId="25" xfId="0" applyFill="1" applyBorder="1" applyAlignment="1">
      <alignment wrapText="1"/>
    </xf>
    <xf numFmtId="0" fontId="0" fillId="3" borderId="25" xfId="0" applyFill="1" applyBorder="1"/>
    <xf numFmtId="49" fontId="8" fillId="3" borderId="26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23" xfId="0" applyFont="1" applyBorder="1"/>
    <xf numFmtId="0" fontId="16" fillId="5" borderId="1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49" fontId="7" fillId="0" borderId="17" xfId="0" applyNumberFormat="1" applyFont="1" applyBorder="1" applyAlignment="1">
      <alignment vertical="center"/>
    </xf>
    <xf numFmtId="0" fontId="7" fillId="3" borderId="17" xfId="0" applyFont="1" applyFill="1" applyBorder="1" applyAlignment="1">
      <alignment vertical="center"/>
    </xf>
    <xf numFmtId="0" fontId="7" fillId="3" borderId="1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3" fontId="7" fillId="0" borderId="16" xfId="0" applyNumberFormat="1" applyFont="1" applyBorder="1" applyAlignment="1">
      <alignment vertical="center"/>
    </xf>
    <xf numFmtId="3" fontId="7" fillId="3" borderId="16" xfId="0" applyNumberFormat="1" applyFont="1" applyFill="1" applyBorder="1" applyAlignment="1">
      <alignment vertical="center"/>
    </xf>
    <xf numFmtId="4" fontId="7" fillId="0" borderId="16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vertical="center"/>
    </xf>
    <xf numFmtId="4" fontId="7" fillId="3" borderId="16" xfId="0" applyNumberFormat="1" applyFont="1" applyFill="1" applyBorder="1" applyAlignment="1">
      <alignment horizontal="center" vertical="center"/>
    </xf>
    <xf numFmtId="4" fontId="7" fillId="3" borderId="1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5" fillId="0" borderId="16" xfId="0" applyFont="1" applyBorder="1" applyAlignment="1">
      <alignment vertical="center"/>
    </xf>
    <xf numFmtId="0" fontId="15" fillId="3" borderId="16" xfId="0" applyFont="1" applyFill="1" applyBorder="1" applyAlignment="1">
      <alignment vertical="center"/>
    </xf>
    <xf numFmtId="49" fontId="0" fillId="3" borderId="8" xfId="0" applyNumberFormat="1" applyFill="1" applyBorder="1" applyAlignment="1">
      <alignment vertical="center"/>
    </xf>
    <xf numFmtId="0" fontId="0" fillId="5" borderId="16" xfId="0" applyFill="1" applyBorder="1"/>
    <xf numFmtId="0" fontId="0" fillId="5" borderId="16" xfId="0" applyFill="1" applyBorder="1" applyAlignment="1">
      <alignment horizontal="center"/>
    </xf>
    <xf numFmtId="49" fontId="0" fillId="5" borderId="16" xfId="0" applyNumberFormat="1" applyFill="1" applyBorder="1"/>
    <xf numFmtId="0" fontId="0" fillId="5" borderId="16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7" xfId="0" applyFont="1" applyFill="1" applyBorder="1" applyAlignment="1">
      <alignment vertical="top"/>
    </xf>
    <xf numFmtId="49" fontId="8" fillId="3" borderId="8" xfId="0" applyNumberFormat="1" applyFont="1" applyFill="1" applyBorder="1" applyAlignment="1">
      <alignment vertical="top"/>
    </xf>
    <xf numFmtId="0" fontId="8" fillId="3" borderId="8" xfId="0" applyFont="1" applyFill="1" applyBorder="1" applyAlignment="1">
      <alignment horizontal="center" vertical="top"/>
    </xf>
    <xf numFmtId="0" fontId="8" fillId="3" borderId="8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8" xfId="0" applyFont="1" applyFill="1" applyBorder="1" applyAlignment="1">
      <alignment horizontal="center" vertical="top" shrinkToFit="1"/>
    </xf>
    <xf numFmtId="164" fontId="8" fillId="3" borderId="8" xfId="0" applyNumberFormat="1" applyFont="1" applyFill="1" applyBorder="1" applyAlignment="1">
      <alignment vertical="top" shrinkToFit="1"/>
    </xf>
    <xf numFmtId="4" fontId="8" fillId="3" borderId="8" xfId="0" applyNumberFormat="1" applyFont="1" applyFill="1" applyBorder="1" applyAlignment="1">
      <alignment vertical="top" shrinkToFit="1"/>
    </xf>
    <xf numFmtId="4" fontId="8" fillId="3" borderId="19" xfId="0" applyNumberFormat="1" applyFont="1" applyFill="1" applyBorder="1" applyAlignment="1">
      <alignment vertical="top" shrinkToFit="1"/>
    </xf>
    <xf numFmtId="0" fontId="17" fillId="0" borderId="31" xfId="0" applyFont="1" applyBorder="1" applyAlignment="1">
      <alignment vertical="top"/>
    </xf>
    <xf numFmtId="49" fontId="17" fillId="0" borderId="32" xfId="0" applyNumberFormat="1" applyFont="1" applyBorder="1" applyAlignment="1">
      <alignment vertical="top"/>
    </xf>
    <xf numFmtId="0" fontId="17" fillId="0" borderId="32" xfId="0" applyFont="1" applyBorder="1" applyAlignment="1">
      <alignment horizontal="center" vertical="top" shrinkToFit="1"/>
    </xf>
    <xf numFmtId="164" fontId="17" fillId="0" borderId="32" xfId="0" applyNumberFormat="1" applyFont="1" applyBorder="1" applyAlignment="1">
      <alignment vertical="top" shrinkToFit="1"/>
    </xf>
    <xf numFmtId="4" fontId="17" fillId="4" borderId="32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9" fontId="8" fillId="3" borderId="8" xfId="0" applyNumberFormat="1" applyFont="1" applyFill="1" applyBorder="1" applyAlignment="1">
      <alignment horizontal="left" vertical="top" wrapText="1"/>
    </xf>
    <xf numFmtId="49" fontId="17" fillId="0" borderId="3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17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center" wrapText="1"/>
    </xf>
    <xf numFmtId="4" fontId="0" fillId="0" borderId="8" xfId="0" applyNumberFormat="1" applyBorder="1" applyAlignment="1">
      <alignment vertical="center" wrapText="1"/>
    </xf>
    <xf numFmtId="4" fontId="8" fillId="0" borderId="8" xfId="0" applyNumberFormat="1" applyFont="1" applyBorder="1" applyAlignment="1">
      <alignment vertical="center" wrapText="1"/>
    </xf>
    <xf numFmtId="4" fontId="0" fillId="3" borderId="17" xfId="0" applyNumberFormat="1" applyFill="1" applyBorder="1" applyAlignment="1">
      <alignment vertical="center"/>
    </xf>
    <xf numFmtId="4" fontId="0" fillId="3" borderId="8" xfId="0" applyNumberFormat="1" applyFill="1" applyBorder="1" applyAlignment="1">
      <alignment vertical="center"/>
    </xf>
    <xf numFmtId="4" fontId="0" fillId="3" borderId="19" xfId="0" applyNumberFormat="1" applyFill="1" applyBorder="1" applyAlignment="1">
      <alignment vertical="center"/>
    </xf>
    <xf numFmtId="49" fontId="8" fillId="4" borderId="13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13" xfId="0" applyBorder="1" applyAlignment="1">
      <alignment horizontal="center" wrapText="1"/>
    </xf>
    <xf numFmtId="4" fontId="11" fillId="0" borderId="17" xfId="0" applyNumberFormat="1" applyFont="1" applyBorder="1" applyAlignment="1">
      <alignment vertical="center"/>
    </xf>
    <xf numFmtId="4" fontId="11" fillId="0" borderId="8" xfId="0" applyNumberFormat="1" applyFont="1" applyBorder="1" applyAlignment="1">
      <alignment vertical="center"/>
    </xf>
    <xf numFmtId="4" fontId="13" fillId="0" borderId="17" xfId="0" applyNumberFormat="1" applyFont="1" applyBorder="1" applyAlignment="1">
      <alignment horizontal="right" vertical="center" indent="1"/>
    </xf>
    <xf numFmtId="4" fontId="13" fillId="0" borderId="19" xfId="0" applyNumberFormat="1" applyFont="1" applyBorder="1" applyAlignment="1">
      <alignment horizontal="right" vertical="center" inden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 indent="1"/>
    </xf>
    <xf numFmtId="49" fontId="6" fillId="3" borderId="13" xfId="0" applyNumberFormat="1" applyFont="1" applyFill="1" applyBorder="1" applyAlignment="1">
      <alignment horizontal="left" vertical="center"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0" fillId="0" borderId="9" xfId="0" applyBorder="1" applyAlignment="1">
      <alignment horizontal="right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4" fontId="11" fillId="0" borderId="17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12" fillId="3" borderId="25" xfId="0" applyNumberFormat="1" applyFont="1" applyFill="1" applyBorder="1" applyAlignment="1">
      <alignment horizontal="right" vertical="center"/>
    </xf>
    <xf numFmtId="4" fontId="11" fillId="0" borderId="11" xfId="0" applyNumberFormat="1" applyFont="1" applyBorder="1" applyAlignment="1">
      <alignment horizontal="right" vertical="center" indent="1"/>
    </xf>
    <xf numFmtId="4" fontId="12" fillId="3" borderId="2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8" xfId="0" applyNumberFormat="1" applyBorder="1" applyAlignment="1">
      <alignment vertical="center" shrinkToFit="1"/>
    </xf>
    <xf numFmtId="49" fontId="0" fillId="0" borderId="19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3" xfId="0" applyFill="1" applyBorder="1" applyAlignment="1" applyProtection="1">
      <alignment vertical="top" wrapText="1"/>
      <protection locked="0"/>
    </xf>
    <xf numFmtId="0" fontId="0" fillId="4" borderId="13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0" fillId="4" borderId="23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8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9" xfId="0" applyBorder="1" applyAlignment="1">
      <alignment vertical="center"/>
    </xf>
    <xf numFmtId="49" fontId="0" fillId="3" borderId="8" xfId="0" applyNumberForma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9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3.2"/>
  <sheetData>
    <row r="1" spans="1:7">
      <c r="A1" s="21" t="s">
        <v>40</v>
      </c>
    </row>
    <row r="2" spans="1:7" ht="57.75" customHeight="1">
      <c r="A2" s="179" t="s">
        <v>41</v>
      </c>
      <c r="B2" s="179"/>
      <c r="C2" s="179"/>
      <c r="D2" s="179"/>
      <c r="E2" s="179"/>
      <c r="F2" s="179"/>
      <c r="G2" s="179"/>
    </row>
  </sheetData>
  <mergeCells count="1">
    <mergeCell ref="A2:G2"/>
  </mergeCells>
  <phoneticPr fontId="17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1"/>
  <sheetViews>
    <sheetView showGridLines="0" tabSelected="1" topLeftCell="B1" zoomScaleSheetLayoutView="75" workbookViewId="0">
      <selection activeCell="A28" sqref="A28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7" t="s">
        <v>38</v>
      </c>
      <c r="B1" s="194" t="s">
        <v>4</v>
      </c>
      <c r="C1" s="195"/>
      <c r="D1" s="195"/>
      <c r="E1" s="195"/>
      <c r="F1" s="195"/>
      <c r="G1" s="195"/>
      <c r="H1" s="195"/>
      <c r="I1" s="195"/>
      <c r="J1" s="196"/>
    </row>
    <row r="2" spans="1:15" ht="36" customHeight="1">
      <c r="A2" s="2"/>
      <c r="B2" s="77" t="s">
        <v>24</v>
      </c>
      <c r="C2" s="78"/>
      <c r="D2" s="79" t="s">
        <v>43</v>
      </c>
      <c r="E2" s="201" t="s">
        <v>50</v>
      </c>
      <c r="F2" s="202"/>
      <c r="G2" s="202"/>
      <c r="H2" s="202"/>
      <c r="I2" s="202"/>
      <c r="J2" s="203"/>
      <c r="O2" s="1"/>
    </row>
    <row r="3" spans="1:15" ht="27" customHeight="1">
      <c r="A3" s="2"/>
      <c r="B3" s="80" t="s">
        <v>47</v>
      </c>
      <c r="C3" s="78"/>
      <c r="D3" s="81" t="s">
        <v>45</v>
      </c>
      <c r="E3" s="204" t="s">
        <v>46</v>
      </c>
      <c r="F3" s="205"/>
      <c r="G3" s="205"/>
      <c r="H3" s="205"/>
      <c r="I3" s="205"/>
      <c r="J3" s="206"/>
    </row>
    <row r="4" spans="1:15" ht="23.25" customHeight="1">
      <c r="A4" s="76">
        <v>4025</v>
      </c>
      <c r="B4" s="82" t="s">
        <v>48</v>
      </c>
      <c r="C4" s="83"/>
      <c r="D4" s="84" t="s">
        <v>43</v>
      </c>
      <c r="E4" s="209" t="s">
        <v>44</v>
      </c>
      <c r="F4" s="210"/>
      <c r="G4" s="210"/>
      <c r="H4" s="210"/>
      <c r="I4" s="210"/>
      <c r="J4" s="211"/>
    </row>
    <row r="5" spans="1:15" ht="24" customHeight="1">
      <c r="A5" s="2"/>
      <c r="B5" s="31" t="s">
        <v>23</v>
      </c>
      <c r="D5" s="214"/>
      <c r="E5" s="215"/>
      <c r="F5" s="215"/>
      <c r="G5" s="215"/>
      <c r="H5" s="18" t="s">
        <v>42</v>
      </c>
      <c r="I5" s="22"/>
      <c r="J5" s="8"/>
    </row>
    <row r="6" spans="1:15" ht="15.75" customHeight="1">
      <c r="A6" s="2"/>
      <c r="B6" s="28"/>
      <c r="C6" s="55"/>
      <c r="D6" s="225"/>
      <c r="E6" s="226"/>
      <c r="F6" s="226"/>
      <c r="G6" s="226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227"/>
      <c r="F7" s="228"/>
      <c r="G7" s="228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187" t="s">
        <v>51</v>
      </c>
      <c r="E11" s="187"/>
      <c r="F11" s="187"/>
      <c r="G11" s="187"/>
      <c r="H11" s="18" t="s">
        <v>42</v>
      </c>
      <c r="I11" s="87" t="s">
        <v>52</v>
      </c>
      <c r="J11" s="8"/>
    </row>
    <row r="12" spans="1:15" ht="15.75" customHeight="1">
      <c r="A12" s="2"/>
      <c r="B12" s="28"/>
      <c r="C12" s="55"/>
      <c r="D12" s="208"/>
      <c r="E12" s="208"/>
      <c r="F12" s="208"/>
      <c r="G12" s="208"/>
      <c r="H12" s="18" t="s">
        <v>36</v>
      </c>
      <c r="I12" s="85"/>
      <c r="J12" s="8"/>
    </row>
    <row r="13" spans="1:15" ht="15.75" customHeight="1">
      <c r="A13" s="2"/>
      <c r="B13" s="29"/>
      <c r="C13" s="56"/>
      <c r="D13" s="86"/>
      <c r="E13" s="212"/>
      <c r="F13" s="213"/>
      <c r="G13" s="213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207"/>
      <c r="F15" s="207"/>
      <c r="G15" s="188"/>
      <c r="H15" s="188"/>
      <c r="I15" s="188" t="s">
        <v>31</v>
      </c>
      <c r="J15" s="216"/>
    </row>
    <row r="16" spans="1:15" ht="23.25" customHeight="1">
      <c r="A16" s="140" t="s">
        <v>26</v>
      </c>
      <c r="B16" s="38" t="s">
        <v>26</v>
      </c>
      <c r="C16" s="62"/>
      <c r="D16" s="63"/>
      <c r="E16" s="192"/>
      <c r="F16" s="193"/>
      <c r="G16" s="192"/>
      <c r="H16" s="193"/>
      <c r="I16" s="192">
        <f>SUMIF(F49:F57,A16,I49:I57)+SUMIF(F49:F57,"PSU",I49:I57)</f>
        <v>0</v>
      </c>
      <c r="J16" s="200"/>
    </row>
    <row r="17" spans="1:10" ht="23.25" customHeight="1">
      <c r="A17" s="140" t="s">
        <v>27</v>
      </c>
      <c r="B17" s="38" t="s">
        <v>27</v>
      </c>
      <c r="C17" s="62"/>
      <c r="D17" s="63"/>
      <c r="E17" s="192"/>
      <c r="F17" s="193"/>
      <c r="G17" s="192"/>
      <c r="H17" s="193"/>
      <c r="I17" s="192">
        <f>SUMIF(F49:F57,A17,I49:I57)</f>
        <v>0</v>
      </c>
      <c r="J17" s="200"/>
    </row>
    <row r="18" spans="1:10" ht="23.25" customHeight="1">
      <c r="A18" s="140" t="s">
        <v>28</v>
      </c>
      <c r="B18" s="38" t="s">
        <v>28</v>
      </c>
      <c r="C18" s="62"/>
      <c r="D18" s="63"/>
      <c r="E18" s="192"/>
      <c r="F18" s="193"/>
      <c r="G18" s="192"/>
      <c r="H18" s="193"/>
      <c r="I18" s="192">
        <f>SUMIF(F49:F57,A18,I49:I57)</f>
        <v>0</v>
      </c>
      <c r="J18" s="200"/>
    </row>
    <row r="19" spans="1:10" ht="23.25" customHeight="1">
      <c r="A19" s="140" t="s">
        <v>76</v>
      </c>
      <c r="B19" s="38" t="s">
        <v>29</v>
      </c>
      <c r="C19" s="62"/>
      <c r="D19" s="63"/>
      <c r="E19" s="192"/>
      <c r="F19" s="193"/>
      <c r="G19" s="192"/>
      <c r="H19" s="193"/>
      <c r="I19" s="192">
        <f>SUMIF(F49:F57,A19,I49:I57)</f>
        <v>0</v>
      </c>
      <c r="J19" s="200"/>
    </row>
    <row r="20" spans="1:10" ht="23.25" customHeight="1">
      <c r="A20" s="140" t="s">
        <v>77</v>
      </c>
      <c r="B20" s="38" t="s">
        <v>30</v>
      </c>
      <c r="C20" s="62"/>
      <c r="D20" s="63"/>
      <c r="E20" s="192"/>
      <c r="F20" s="193"/>
      <c r="G20" s="192"/>
      <c r="H20" s="193"/>
      <c r="I20" s="192">
        <f>SUMIF(F49:F57,A20,I49:I57)</f>
        <v>0</v>
      </c>
      <c r="J20" s="200"/>
    </row>
    <row r="21" spans="1:10" ht="23.25" customHeight="1">
      <c r="A21" s="2"/>
      <c r="B21" s="48" t="s">
        <v>31</v>
      </c>
      <c r="C21" s="64"/>
      <c r="D21" s="65"/>
      <c r="E21" s="221"/>
      <c r="F21" s="222"/>
      <c r="G21" s="221"/>
      <c r="H21" s="222"/>
      <c r="I21" s="221">
        <f>SUM(I16:J20)</f>
        <v>0</v>
      </c>
      <c r="J21" s="230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90">
        <f>ZakladDPHSniVypocet</f>
        <v>0</v>
      </c>
      <c r="H23" s="191"/>
      <c r="I23" s="191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23">
        <f>A23</f>
        <v>0</v>
      </c>
      <c r="H24" s="224"/>
      <c r="I24" s="224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90">
        <f>ZakladDPHZaklVypocet</f>
        <v>0</v>
      </c>
      <c r="H25" s="191"/>
      <c r="I25" s="191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97">
        <f>A25</f>
        <v>0</v>
      </c>
      <c r="H26" s="198"/>
      <c r="I26" s="198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199">
        <f>CenaCelkem-(ZakladDPHSni+DPHSni+ZakladDPHZakl+DPHZakl)</f>
        <v>0</v>
      </c>
      <c r="H27" s="199"/>
      <c r="I27" s="199"/>
      <c r="J27" s="41" t="str">
        <f t="shared" si="0"/>
        <v>CZK</v>
      </c>
    </row>
    <row r="28" spans="1:10" ht="27.75" hidden="1" customHeight="1" thickBot="1">
      <c r="A28" s="2"/>
      <c r="B28" s="114" t="s">
        <v>25</v>
      </c>
      <c r="C28" s="115"/>
      <c r="D28" s="115"/>
      <c r="E28" s="116"/>
      <c r="F28" s="117"/>
      <c r="G28" s="229">
        <f>ZakladDPHSniVypocet+ZakladDPHZaklVypocet</f>
        <v>0</v>
      </c>
      <c r="H28" s="229"/>
      <c r="I28" s="229"/>
      <c r="J28" s="118" t="str">
        <f t="shared" si="0"/>
        <v>CZK</v>
      </c>
    </row>
    <row r="29" spans="1:10" ht="27.75" customHeight="1" thickBot="1">
      <c r="A29" s="2">
        <f>(A27-INT(A27))*100</f>
        <v>0</v>
      </c>
      <c r="B29" s="114" t="s">
        <v>37</v>
      </c>
      <c r="C29" s="119"/>
      <c r="D29" s="119"/>
      <c r="E29" s="119"/>
      <c r="F29" s="120"/>
      <c r="G29" s="231">
        <f>A27</f>
        <v>0</v>
      </c>
      <c r="H29" s="231"/>
      <c r="I29" s="231"/>
      <c r="J29" s="121" t="s">
        <v>56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 t="s">
        <v>53</v>
      </c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217"/>
      <c r="E34" s="218"/>
      <c r="G34" s="219"/>
      <c r="H34" s="220"/>
      <c r="I34" s="220"/>
      <c r="J34" s="25"/>
    </row>
    <row r="35" spans="1:10" ht="12.75" customHeight="1">
      <c r="A35" s="2"/>
      <c r="B35" s="2"/>
      <c r="D35" s="189" t="s">
        <v>2</v>
      </c>
      <c r="E35" s="189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91" t="s">
        <v>17</v>
      </c>
      <c r="C37" s="92"/>
      <c r="D37" s="92"/>
      <c r="E37" s="92"/>
      <c r="F37" s="93"/>
      <c r="G37" s="93"/>
      <c r="H37" s="93"/>
      <c r="I37" s="93"/>
      <c r="J37" s="94"/>
    </row>
    <row r="38" spans="1:10" ht="25.5" hidden="1" customHeight="1">
      <c r="A38" s="90" t="s">
        <v>39</v>
      </c>
      <c r="B38" s="95" t="s">
        <v>18</v>
      </c>
      <c r="C38" s="96" t="s">
        <v>6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19</v>
      </c>
      <c r="I38" s="98" t="s">
        <v>1</v>
      </c>
      <c r="J38" s="99" t="s">
        <v>0</v>
      </c>
    </row>
    <row r="39" spans="1:10" ht="25.5" hidden="1" customHeight="1">
      <c r="A39" s="90">
        <v>1</v>
      </c>
      <c r="B39" s="100" t="s">
        <v>54</v>
      </c>
      <c r="C39" s="182"/>
      <c r="D39" s="182"/>
      <c r="E39" s="182"/>
      <c r="F39" s="101">
        <f>'01 10202 Pol'!AE75</f>
        <v>0</v>
      </c>
      <c r="G39" s="102">
        <f>'01 10202 Pol'!AF75</f>
        <v>0</v>
      </c>
      <c r="H39" s="103">
        <f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10" ht="25.5" hidden="1" customHeight="1">
      <c r="A40" s="90">
        <v>2</v>
      </c>
      <c r="B40" s="105" t="s">
        <v>45</v>
      </c>
      <c r="C40" s="183" t="s">
        <v>46</v>
      </c>
      <c r="D40" s="183"/>
      <c r="E40" s="183"/>
      <c r="F40" s="106">
        <f>'01 10202 Pol'!AE75</f>
        <v>0</v>
      </c>
      <c r="G40" s="107">
        <f>'01 10202 Pol'!AF75</f>
        <v>0</v>
      </c>
      <c r="H40" s="107">
        <f>(F40*SazbaDPH1/100)+(G40*SazbaDPH2/100)</f>
        <v>0</v>
      </c>
      <c r="I40" s="107">
        <f>F40+G40+H40</f>
        <v>0</v>
      </c>
      <c r="J40" s="108" t="str">
        <f>IF(CenaCelkemVypocet=0,"",I40/CenaCelkemVypocet*100)</f>
        <v/>
      </c>
    </row>
    <row r="41" spans="1:10" ht="25.5" hidden="1" customHeight="1">
      <c r="A41" s="90">
        <v>3</v>
      </c>
      <c r="B41" s="109" t="s">
        <v>43</v>
      </c>
      <c r="C41" s="182" t="s">
        <v>44</v>
      </c>
      <c r="D41" s="182"/>
      <c r="E41" s="182"/>
      <c r="F41" s="110">
        <f>'01 10202 Pol'!AE75</f>
        <v>0</v>
      </c>
      <c r="G41" s="103">
        <f>'01 10202 Pol'!AF75</f>
        <v>0</v>
      </c>
      <c r="H41" s="103">
        <f>(F41*SazbaDPH1/100)+(G41*SazbaDPH2/100)</f>
        <v>0</v>
      </c>
      <c r="I41" s="103">
        <f>F41+G41+H41</f>
        <v>0</v>
      </c>
      <c r="J41" s="104" t="str">
        <f>IF(CenaCelkemVypocet=0,"",I41/CenaCelkemVypocet*100)</f>
        <v/>
      </c>
    </row>
    <row r="42" spans="1:10" ht="25.5" hidden="1" customHeight="1">
      <c r="A42" s="90"/>
      <c r="B42" s="184" t="s">
        <v>55</v>
      </c>
      <c r="C42" s="185"/>
      <c r="D42" s="185"/>
      <c r="E42" s="186"/>
      <c r="F42" s="111">
        <f>SUMIF(A39:A41,"=1",F39:F41)</f>
        <v>0</v>
      </c>
      <c r="G42" s="112">
        <f>SUMIF(A39:A41,"=1",G39:G41)</f>
        <v>0</v>
      </c>
      <c r="H42" s="112">
        <f>SUMIF(A39:A41,"=1",H39:H41)</f>
        <v>0</v>
      </c>
      <c r="I42" s="112">
        <f>SUMIF(A39:A41,"=1",I39:I41)</f>
        <v>0</v>
      </c>
      <c r="J42" s="113">
        <f>SUMIF(A39:A41,"=1",J39:J41)</f>
        <v>0</v>
      </c>
    </row>
    <row r="46" spans="1:10" ht="15.6">
      <c r="B46" s="122" t="s">
        <v>57</v>
      </c>
    </row>
    <row r="48" spans="1:10" ht="25.5" customHeight="1">
      <c r="A48" s="124"/>
      <c r="B48" s="127" t="s">
        <v>18</v>
      </c>
      <c r="C48" s="127" t="s">
        <v>6</v>
      </c>
      <c r="D48" s="128"/>
      <c r="E48" s="128"/>
      <c r="F48" s="129" t="s">
        <v>58</v>
      </c>
      <c r="G48" s="129"/>
      <c r="H48" s="129"/>
      <c r="I48" s="129" t="s">
        <v>31</v>
      </c>
      <c r="J48" s="129" t="s">
        <v>0</v>
      </c>
    </row>
    <row r="49" spans="1:10" ht="36.75" customHeight="1">
      <c r="A49" s="125"/>
      <c r="B49" s="130" t="s">
        <v>59</v>
      </c>
      <c r="C49" s="180" t="s">
        <v>60</v>
      </c>
      <c r="D49" s="181"/>
      <c r="E49" s="181"/>
      <c r="F49" s="136" t="s">
        <v>26</v>
      </c>
      <c r="G49" s="137"/>
      <c r="H49" s="137"/>
      <c r="I49" s="137">
        <f>'01 10202 Pol'!G8</f>
        <v>0</v>
      </c>
      <c r="J49" s="134" t="str">
        <f>IF(I58=0,"",I49/I58*100)</f>
        <v/>
      </c>
    </row>
    <row r="50" spans="1:10" ht="36.75" customHeight="1">
      <c r="A50" s="125"/>
      <c r="B50" s="130" t="s">
        <v>61</v>
      </c>
      <c r="C50" s="180" t="s">
        <v>62</v>
      </c>
      <c r="D50" s="181"/>
      <c r="E50" s="181"/>
      <c r="F50" s="136" t="s">
        <v>26</v>
      </c>
      <c r="G50" s="137"/>
      <c r="H50" s="137"/>
      <c r="I50" s="137">
        <f>'01 10202 Pol'!G18</f>
        <v>0</v>
      </c>
      <c r="J50" s="134" t="str">
        <f>IF(I58=0,"",I50/I58*100)</f>
        <v/>
      </c>
    </row>
    <row r="51" spans="1:10" ht="36.75" customHeight="1">
      <c r="A51" s="125"/>
      <c r="B51" s="130" t="s">
        <v>63</v>
      </c>
      <c r="C51" s="180" t="s">
        <v>64</v>
      </c>
      <c r="D51" s="181"/>
      <c r="E51" s="181"/>
      <c r="F51" s="136" t="s">
        <v>26</v>
      </c>
      <c r="G51" s="137"/>
      <c r="H51" s="137"/>
      <c r="I51" s="137">
        <f>'01 10202 Pol'!G21</f>
        <v>0</v>
      </c>
      <c r="J51" s="134" t="str">
        <f>IF(I58=0,"",I51/I58*100)</f>
        <v/>
      </c>
    </row>
    <row r="52" spans="1:10" ht="36.75" customHeight="1">
      <c r="A52" s="125"/>
      <c r="B52" s="130" t="s">
        <v>65</v>
      </c>
      <c r="C52" s="180" t="s">
        <v>66</v>
      </c>
      <c r="D52" s="181"/>
      <c r="E52" s="181"/>
      <c r="F52" s="136" t="s">
        <v>26</v>
      </c>
      <c r="G52" s="137"/>
      <c r="H52" s="137"/>
      <c r="I52" s="137">
        <f>'01 10202 Pol'!G12</f>
        <v>0</v>
      </c>
      <c r="J52" s="134" t="str">
        <f>IF(I58=0,"",I52/I58*100)</f>
        <v/>
      </c>
    </row>
    <row r="53" spans="1:10" ht="36.75" customHeight="1">
      <c r="A53" s="125"/>
      <c r="B53" s="130" t="s">
        <v>67</v>
      </c>
      <c r="C53" s="180" t="s">
        <v>68</v>
      </c>
      <c r="D53" s="181"/>
      <c r="E53" s="181"/>
      <c r="F53" s="136" t="s">
        <v>26</v>
      </c>
      <c r="G53" s="137"/>
      <c r="H53" s="137"/>
      <c r="I53" s="137">
        <f>'01 10202 Pol'!G32</f>
        <v>0</v>
      </c>
      <c r="J53" s="134" t="str">
        <f>IF(I58=0,"",I53/I58*100)</f>
        <v/>
      </c>
    </row>
    <row r="54" spans="1:10" ht="36.75" customHeight="1">
      <c r="A54" s="125"/>
      <c r="B54" s="130" t="s">
        <v>69</v>
      </c>
      <c r="C54" s="180" t="s">
        <v>70</v>
      </c>
      <c r="D54" s="181"/>
      <c r="E54" s="181"/>
      <c r="F54" s="136" t="s">
        <v>27</v>
      </c>
      <c r="G54" s="137"/>
      <c r="H54" s="137"/>
      <c r="I54" s="137">
        <f>'01 10202 Pol'!G34</f>
        <v>0</v>
      </c>
      <c r="J54" s="134" t="str">
        <f>IF(I58=0,"",I54/I58*100)</f>
        <v/>
      </c>
    </row>
    <row r="55" spans="1:10" ht="36.75" customHeight="1">
      <c r="A55" s="125"/>
      <c r="B55" s="130" t="s">
        <v>71</v>
      </c>
      <c r="C55" s="180" t="s">
        <v>72</v>
      </c>
      <c r="D55" s="181"/>
      <c r="E55" s="181"/>
      <c r="F55" s="136" t="s">
        <v>27</v>
      </c>
      <c r="G55" s="137"/>
      <c r="H55" s="137"/>
      <c r="I55" s="137">
        <f>'01 10202 Pol'!G37</f>
        <v>0</v>
      </c>
      <c r="J55" s="134" t="str">
        <f>IF(I58=0,"",I55/I58*100)</f>
        <v/>
      </c>
    </row>
    <row r="56" spans="1:10" ht="36.75" customHeight="1">
      <c r="A56" s="125"/>
      <c r="B56" s="130" t="s">
        <v>73</v>
      </c>
      <c r="C56" s="180" t="s">
        <v>74</v>
      </c>
      <c r="D56" s="181"/>
      <c r="E56" s="181"/>
      <c r="F56" s="136" t="s">
        <v>75</v>
      </c>
      <c r="G56" s="137"/>
      <c r="H56" s="137"/>
      <c r="I56" s="137">
        <f>'01 10202 Pol'!G57</f>
        <v>0</v>
      </c>
      <c r="J56" s="134" t="str">
        <f>IF(I58=0,"",I56/I58*100)</f>
        <v/>
      </c>
    </row>
    <row r="57" spans="1:10" ht="36.75" customHeight="1">
      <c r="A57" s="125"/>
      <c r="B57" s="130" t="s">
        <v>76</v>
      </c>
      <c r="C57" s="180" t="s">
        <v>29</v>
      </c>
      <c r="D57" s="181"/>
      <c r="E57" s="181"/>
      <c r="F57" s="136" t="s">
        <v>76</v>
      </c>
      <c r="G57" s="137"/>
      <c r="H57" s="137"/>
      <c r="I57" s="137">
        <f>'01 10202 Pol'!G66</f>
        <v>0</v>
      </c>
      <c r="J57" s="134" t="str">
        <f>IF(I58=0,"",I57/I58*100)</f>
        <v/>
      </c>
    </row>
    <row r="58" spans="1:10" ht="25.5" customHeight="1">
      <c r="A58" s="126"/>
      <c r="B58" s="131" t="s">
        <v>1</v>
      </c>
      <c r="C58" s="132"/>
      <c r="D58" s="133"/>
      <c r="E58" s="133"/>
      <c r="F58" s="138"/>
      <c r="G58" s="139"/>
      <c r="H58" s="139"/>
      <c r="I58" s="139">
        <f>SUM(I49:I57)</f>
        <v>0</v>
      </c>
      <c r="J58" s="135">
        <f>SUM(J49:J57)</f>
        <v>0</v>
      </c>
    </row>
    <row r="59" spans="1:10">
      <c r="F59" s="88"/>
      <c r="G59" s="88"/>
      <c r="H59" s="88"/>
      <c r="I59" s="88"/>
      <c r="J59" s="89"/>
    </row>
    <row r="60" spans="1:10">
      <c r="F60" s="88"/>
      <c r="G60" s="88"/>
      <c r="H60" s="88"/>
      <c r="I60" s="88"/>
      <c r="J60" s="89"/>
    </row>
    <row r="61" spans="1:10">
      <c r="F61" s="88"/>
      <c r="G61" s="88"/>
      <c r="H61" s="88"/>
      <c r="I61" s="88"/>
      <c r="J61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D5:G5"/>
    <mergeCell ref="I15:J15"/>
    <mergeCell ref="I16:J16"/>
    <mergeCell ref="D34:E34"/>
    <mergeCell ref="G34:I34"/>
    <mergeCell ref="E21:F21"/>
    <mergeCell ref="G21:H21"/>
    <mergeCell ref="G24:I24"/>
    <mergeCell ref="D6:G6"/>
    <mergeCell ref="E7:G7"/>
    <mergeCell ref="G25:I25"/>
    <mergeCell ref="I19:J19"/>
    <mergeCell ref="G28:I28"/>
    <mergeCell ref="I20:J20"/>
    <mergeCell ref="I21:J21"/>
    <mergeCell ref="G19:H1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E17:F17"/>
    <mergeCell ref="D12:G12"/>
    <mergeCell ref="E4:J4"/>
    <mergeCell ref="G16:H16"/>
    <mergeCell ref="G17:H17"/>
    <mergeCell ref="E16:F16"/>
    <mergeCell ref="C39:E39"/>
    <mergeCell ref="C40:E40"/>
    <mergeCell ref="C41:E41"/>
    <mergeCell ref="B42:E42"/>
    <mergeCell ref="D11:G11"/>
    <mergeCell ref="G15:H15"/>
    <mergeCell ref="D35:E35"/>
    <mergeCell ref="G23:I23"/>
    <mergeCell ref="E19:F19"/>
    <mergeCell ref="E20:F20"/>
    <mergeCell ref="E13:G13"/>
    <mergeCell ref="G20:H20"/>
    <mergeCell ref="G29:I29"/>
    <mergeCell ref="C49:E49"/>
    <mergeCell ref="C50:E50"/>
    <mergeCell ref="C51:E51"/>
    <mergeCell ref="C52:E52"/>
    <mergeCell ref="C57:E57"/>
    <mergeCell ref="C53:E53"/>
    <mergeCell ref="C54:E54"/>
    <mergeCell ref="C55:E55"/>
    <mergeCell ref="C56:E5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232" t="s">
        <v>7</v>
      </c>
      <c r="B1" s="232"/>
      <c r="C1" s="233"/>
      <c r="D1" s="232"/>
      <c r="E1" s="232"/>
      <c r="F1" s="232"/>
      <c r="G1" s="232"/>
    </row>
    <row r="2" spans="1:7" ht="24.9" customHeight="1">
      <c r="A2" s="50" t="s">
        <v>8</v>
      </c>
      <c r="B2" s="49"/>
      <c r="C2" s="234"/>
      <c r="D2" s="234"/>
      <c r="E2" s="234"/>
      <c r="F2" s="234"/>
      <c r="G2" s="235"/>
    </row>
    <row r="3" spans="1:7" ht="24.9" customHeight="1">
      <c r="A3" s="50" t="s">
        <v>9</v>
      </c>
      <c r="B3" s="49"/>
      <c r="C3" s="234"/>
      <c r="D3" s="234"/>
      <c r="E3" s="234"/>
      <c r="F3" s="234"/>
      <c r="G3" s="235"/>
    </row>
    <row r="4" spans="1:7" ht="24.9" customHeight="1">
      <c r="A4" s="50" t="s">
        <v>10</v>
      </c>
      <c r="B4" s="49"/>
      <c r="C4" s="234"/>
      <c r="D4" s="234"/>
      <c r="E4" s="234"/>
      <c r="F4" s="234"/>
      <c r="G4" s="235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17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/>
  <cols>
    <col min="1" max="1" width="3.44140625" customWidth="1"/>
    <col min="2" max="2" width="12.5546875" style="123" customWidth="1"/>
    <col min="3" max="3" width="38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0" t="s">
        <v>7</v>
      </c>
      <c r="B1" s="250"/>
      <c r="C1" s="250"/>
      <c r="D1" s="250"/>
      <c r="E1" s="250"/>
      <c r="F1" s="250"/>
      <c r="G1" s="250"/>
      <c r="AG1" t="s">
        <v>78</v>
      </c>
    </row>
    <row r="2" spans="1:60" ht="24.9" customHeight="1">
      <c r="A2" s="141" t="s">
        <v>8</v>
      </c>
      <c r="B2" s="49" t="s">
        <v>43</v>
      </c>
      <c r="C2" s="251" t="s">
        <v>50</v>
      </c>
      <c r="D2" s="252"/>
      <c r="E2" s="252"/>
      <c r="F2" s="252"/>
      <c r="G2" s="253"/>
      <c r="AG2" t="s">
        <v>79</v>
      </c>
    </row>
    <row r="3" spans="1:60" ht="24.9" customHeight="1">
      <c r="A3" s="141" t="s">
        <v>9</v>
      </c>
      <c r="B3" s="49" t="s">
        <v>45</v>
      </c>
      <c r="C3" s="251" t="s">
        <v>46</v>
      </c>
      <c r="D3" s="252"/>
      <c r="E3" s="252"/>
      <c r="F3" s="252"/>
      <c r="G3" s="253"/>
      <c r="AC3" s="123" t="s">
        <v>79</v>
      </c>
      <c r="AG3" t="s">
        <v>80</v>
      </c>
    </row>
    <row r="4" spans="1:60" ht="24.9" customHeight="1">
      <c r="A4" s="142" t="s">
        <v>10</v>
      </c>
      <c r="B4" s="143" t="s">
        <v>43</v>
      </c>
      <c r="C4" s="254" t="s">
        <v>44</v>
      </c>
      <c r="D4" s="255"/>
      <c r="E4" s="255"/>
      <c r="F4" s="255"/>
      <c r="G4" s="256"/>
      <c r="AG4" t="s">
        <v>81</v>
      </c>
    </row>
    <row r="5" spans="1:60">
      <c r="D5" s="10"/>
    </row>
    <row r="6" spans="1:60" ht="39.6">
      <c r="A6" s="144" t="s">
        <v>82</v>
      </c>
      <c r="B6" s="146" t="s">
        <v>83</v>
      </c>
      <c r="C6" s="146" t="s">
        <v>84</v>
      </c>
      <c r="D6" s="145" t="s">
        <v>85</v>
      </c>
      <c r="E6" s="144" t="s">
        <v>86</v>
      </c>
      <c r="F6" s="144" t="s">
        <v>87</v>
      </c>
      <c r="G6" s="144" t="s">
        <v>31</v>
      </c>
      <c r="H6" s="147" t="s">
        <v>32</v>
      </c>
      <c r="I6" s="147" t="s">
        <v>88</v>
      </c>
      <c r="J6" s="147" t="s">
        <v>33</v>
      </c>
      <c r="K6" s="147" t="s">
        <v>89</v>
      </c>
      <c r="L6" s="147" t="s">
        <v>90</v>
      </c>
      <c r="M6" s="147" t="s">
        <v>91</v>
      </c>
      <c r="N6" s="147" t="s">
        <v>92</v>
      </c>
      <c r="O6" s="147" t="s">
        <v>93</v>
      </c>
      <c r="P6" s="147" t="s">
        <v>94</v>
      </c>
      <c r="Q6" s="147" t="s">
        <v>95</v>
      </c>
      <c r="R6" s="147" t="s">
        <v>96</v>
      </c>
      <c r="S6" s="147" t="s">
        <v>97</v>
      </c>
      <c r="T6" s="147" t="s">
        <v>98</v>
      </c>
      <c r="U6" s="147" t="s">
        <v>99</v>
      </c>
      <c r="V6" s="147" t="s">
        <v>100</v>
      </c>
      <c r="W6" s="147" t="s">
        <v>101</v>
      </c>
      <c r="X6" s="147" t="s">
        <v>102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</row>
    <row r="8" spans="1:60">
      <c r="A8" s="151" t="s">
        <v>103</v>
      </c>
      <c r="B8" s="152" t="s">
        <v>59</v>
      </c>
      <c r="C8" s="174" t="s">
        <v>60</v>
      </c>
      <c r="D8" s="164"/>
      <c r="E8" s="165"/>
      <c r="F8" s="166"/>
      <c r="G8" s="167">
        <f>SUMIF(AG9:AG11,"&lt;&gt;NOR",G9:G11)</f>
        <v>0</v>
      </c>
      <c r="H8" s="163"/>
      <c r="I8" s="163">
        <f>SUM(I9:I11)</f>
        <v>0</v>
      </c>
      <c r="J8" s="163"/>
      <c r="K8" s="163">
        <f>SUM(K9:K11)</f>
        <v>0</v>
      </c>
      <c r="L8" s="163"/>
      <c r="M8" s="163">
        <f>SUM(M9:M11)</f>
        <v>0</v>
      </c>
      <c r="N8" s="162"/>
      <c r="O8" s="162">
        <f>SUM(O9:O11)</f>
        <v>0</v>
      </c>
      <c r="P8" s="162"/>
      <c r="Q8" s="162">
        <f>SUM(Q9:Q11)</f>
        <v>0</v>
      </c>
      <c r="R8" s="163"/>
      <c r="S8" s="163"/>
      <c r="T8" s="163"/>
      <c r="U8" s="163"/>
      <c r="V8" s="163">
        <f>SUM(V9:V11)</f>
        <v>0</v>
      </c>
      <c r="W8" s="163"/>
      <c r="X8" s="163"/>
      <c r="AG8" t="s">
        <v>104</v>
      </c>
    </row>
    <row r="9" spans="1:60" outlineLevel="1">
      <c r="A9" s="168">
        <v>1</v>
      </c>
      <c r="B9" s="169" t="s">
        <v>105</v>
      </c>
      <c r="C9" s="175" t="s">
        <v>106</v>
      </c>
      <c r="D9" s="170" t="s">
        <v>107</v>
      </c>
      <c r="E9" s="171">
        <v>1</v>
      </c>
      <c r="F9" s="172"/>
      <c r="G9" s="173">
        <f>ROUND(E9*F9,2)</f>
        <v>0</v>
      </c>
      <c r="H9" s="159"/>
      <c r="I9" s="158">
        <f>ROUND(E9*H9,2)</f>
        <v>0</v>
      </c>
      <c r="J9" s="159"/>
      <c r="K9" s="158">
        <f>ROUND(E9*J9,2)</f>
        <v>0</v>
      </c>
      <c r="L9" s="158">
        <v>21</v>
      </c>
      <c r="M9" s="158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8"/>
      <c r="S9" s="158" t="s">
        <v>108</v>
      </c>
      <c r="T9" s="158" t="s">
        <v>109</v>
      </c>
      <c r="U9" s="158">
        <v>0</v>
      </c>
      <c r="V9" s="158">
        <f>ROUND(E9*U9,2)</f>
        <v>0</v>
      </c>
      <c r="W9" s="158"/>
      <c r="X9" s="158" t="s">
        <v>110</v>
      </c>
      <c r="Y9" s="148"/>
      <c r="Z9" s="148"/>
      <c r="AA9" s="148"/>
      <c r="AB9" s="148"/>
      <c r="AC9" s="148"/>
      <c r="AD9" s="148"/>
      <c r="AE9" s="148"/>
      <c r="AF9" s="148"/>
      <c r="AG9" s="148" t="s">
        <v>111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0.399999999999999" outlineLevel="1">
      <c r="A10" s="168">
        <v>2</v>
      </c>
      <c r="B10" s="169" t="s">
        <v>112</v>
      </c>
      <c r="C10" s="175" t="s">
        <v>113</v>
      </c>
      <c r="D10" s="170" t="s">
        <v>107</v>
      </c>
      <c r="E10" s="171">
        <v>1</v>
      </c>
      <c r="F10" s="172"/>
      <c r="G10" s="173">
        <f>ROUND(E10*F10,2)</f>
        <v>0</v>
      </c>
      <c r="H10" s="159"/>
      <c r="I10" s="158">
        <f>ROUND(E10*H10,2)</f>
        <v>0</v>
      </c>
      <c r="J10" s="159"/>
      <c r="K10" s="158">
        <f>ROUND(E10*J10,2)</f>
        <v>0</v>
      </c>
      <c r="L10" s="158">
        <v>21</v>
      </c>
      <c r="M10" s="158">
        <f>G10*(1+L10/100)</f>
        <v>0</v>
      </c>
      <c r="N10" s="157">
        <v>0</v>
      </c>
      <c r="O10" s="157">
        <f>ROUND(E10*N10,2)</f>
        <v>0</v>
      </c>
      <c r="P10" s="157">
        <v>0</v>
      </c>
      <c r="Q10" s="157">
        <f>ROUND(E10*P10,2)</f>
        <v>0</v>
      </c>
      <c r="R10" s="158"/>
      <c r="S10" s="158" t="s">
        <v>108</v>
      </c>
      <c r="T10" s="158" t="s">
        <v>109</v>
      </c>
      <c r="U10" s="158">
        <v>0</v>
      </c>
      <c r="V10" s="158">
        <f>ROUND(E10*U10,2)</f>
        <v>0</v>
      </c>
      <c r="W10" s="158"/>
      <c r="X10" s="158" t="s">
        <v>110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111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20.399999999999999" outlineLevel="1">
      <c r="A11" s="168">
        <v>3</v>
      </c>
      <c r="B11" s="169" t="s">
        <v>114</v>
      </c>
      <c r="C11" s="175" t="s">
        <v>115</v>
      </c>
      <c r="D11" s="170" t="s">
        <v>107</v>
      </c>
      <c r="E11" s="171">
        <v>1</v>
      </c>
      <c r="F11" s="172"/>
      <c r="G11" s="173">
        <f>ROUND(E11*F11,2)</f>
        <v>0</v>
      </c>
      <c r="H11" s="159"/>
      <c r="I11" s="158">
        <f>ROUND(E11*H11,2)</f>
        <v>0</v>
      </c>
      <c r="J11" s="159"/>
      <c r="K11" s="158">
        <f>ROUND(E11*J11,2)</f>
        <v>0</v>
      </c>
      <c r="L11" s="158">
        <v>21</v>
      </c>
      <c r="M11" s="158">
        <f>G11*(1+L11/100)</f>
        <v>0</v>
      </c>
      <c r="N11" s="157">
        <v>0</v>
      </c>
      <c r="O11" s="157">
        <f>ROUND(E11*N11,2)</f>
        <v>0</v>
      </c>
      <c r="P11" s="157">
        <v>0</v>
      </c>
      <c r="Q11" s="157">
        <f>ROUND(E11*P11,2)</f>
        <v>0</v>
      </c>
      <c r="R11" s="158"/>
      <c r="S11" s="158" t="s">
        <v>108</v>
      </c>
      <c r="T11" s="158" t="s">
        <v>109</v>
      </c>
      <c r="U11" s="158">
        <v>0</v>
      </c>
      <c r="V11" s="158">
        <f>ROUND(E11*U11,2)</f>
        <v>0</v>
      </c>
      <c r="W11" s="158"/>
      <c r="X11" s="158" t="s">
        <v>110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116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>
      <c r="A12" s="151" t="s">
        <v>103</v>
      </c>
      <c r="B12" s="152" t="s">
        <v>65</v>
      </c>
      <c r="C12" s="174" t="s">
        <v>66</v>
      </c>
      <c r="D12" s="164"/>
      <c r="E12" s="165"/>
      <c r="F12" s="166"/>
      <c r="G12" s="167">
        <f>SUMIF(AG13:AG17,"&lt;&gt;NOR",G13:G17)</f>
        <v>0</v>
      </c>
      <c r="H12" s="163"/>
      <c r="I12" s="163">
        <f>SUM(I13:I17)</f>
        <v>0</v>
      </c>
      <c r="J12" s="163"/>
      <c r="K12" s="163">
        <f>SUM(K13:K17)</f>
        <v>0</v>
      </c>
      <c r="L12" s="163"/>
      <c r="M12" s="163">
        <f>SUM(M13:M17)</f>
        <v>0</v>
      </c>
      <c r="N12" s="162"/>
      <c r="O12" s="162">
        <f>SUM(O13:O17)</f>
        <v>0</v>
      </c>
      <c r="P12" s="162"/>
      <c r="Q12" s="162">
        <f>SUM(Q13:Q17)</f>
        <v>3</v>
      </c>
      <c r="R12" s="163"/>
      <c r="S12" s="163"/>
      <c r="T12" s="163"/>
      <c r="U12" s="163"/>
      <c r="V12" s="163">
        <f>SUM(V13:V17)</f>
        <v>1.2000000000000002</v>
      </c>
      <c r="W12" s="163"/>
      <c r="X12" s="163"/>
      <c r="AG12" t="s">
        <v>104</v>
      </c>
    </row>
    <row r="13" spans="1:60" ht="20.399999999999999" outlineLevel="1">
      <c r="A13" s="168">
        <v>4</v>
      </c>
      <c r="B13" s="169" t="s">
        <v>117</v>
      </c>
      <c r="C13" s="175" t="s">
        <v>118</v>
      </c>
      <c r="D13" s="170" t="s">
        <v>119</v>
      </c>
      <c r="E13" s="171">
        <v>1</v>
      </c>
      <c r="F13" s="172"/>
      <c r="G13" s="173">
        <f>ROUND(E13*F13,2)</f>
        <v>0</v>
      </c>
      <c r="H13" s="159"/>
      <c r="I13" s="158">
        <f>ROUND(E13*H13,2)</f>
        <v>0</v>
      </c>
      <c r="J13" s="159"/>
      <c r="K13" s="158">
        <f>ROUND(E13*J13,2)</f>
        <v>0</v>
      </c>
      <c r="L13" s="158">
        <v>21</v>
      </c>
      <c r="M13" s="158">
        <f>G13*(1+L13/100)</f>
        <v>0</v>
      </c>
      <c r="N13" s="157">
        <v>0</v>
      </c>
      <c r="O13" s="157">
        <f>ROUND(E13*N13,2)</f>
        <v>0</v>
      </c>
      <c r="P13" s="157">
        <v>0.3</v>
      </c>
      <c r="Q13" s="157">
        <f>ROUND(E13*P13,2)</f>
        <v>0.3</v>
      </c>
      <c r="R13" s="158"/>
      <c r="S13" s="158" t="s">
        <v>108</v>
      </c>
      <c r="T13" s="158" t="s">
        <v>109</v>
      </c>
      <c r="U13" s="158">
        <v>0.4</v>
      </c>
      <c r="V13" s="158">
        <f>ROUND(E13*U13,2)</f>
        <v>0.4</v>
      </c>
      <c r="W13" s="158"/>
      <c r="X13" s="158" t="s">
        <v>110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111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0.399999999999999" outlineLevel="1">
      <c r="A14" s="168">
        <v>5</v>
      </c>
      <c r="B14" s="169" t="s">
        <v>120</v>
      </c>
      <c r="C14" s="175" t="s">
        <v>121</v>
      </c>
      <c r="D14" s="170" t="s">
        <v>119</v>
      </c>
      <c r="E14" s="171">
        <v>1</v>
      </c>
      <c r="F14" s="172"/>
      <c r="G14" s="173">
        <f>ROUND(E14*F14,2)</f>
        <v>0</v>
      </c>
      <c r="H14" s="159"/>
      <c r="I14" s="158">
        <f>ROUND(E14*H14,2)</f>
        <v>0</v>
      </c>
      <c r="J14" s="159"/>
      <c r="K14" s="158">
        <f>ROUND(E14*J14,2)</f>
        <v>0</v>
      </c>
      <c r="L14" s="158">
        <v>21</v>
      </c>
      <c r="M14" s="158">
        <f>G14*(1+L14/100)</f>
        <v>0</v>
      </c>
      <c r="N14" s="157">
        <v>0</v>
      </c>
      <c r="O14" s="157">
        <f>ROUND(E14*N14,2)</f>
        <v>0</v>
      </c>
      <c r="P14" s="157">
        <v>0.3</v>
      </c>
      <c r="Q14" s="157">
        <f>ROUND(E14*P14,2)</f>
        <v>0.3</v>
      </c>
      <c r="R14" s="158"/>
      <c r="S14" s="158" t="s">
        <v>108</v>
      </c>
      <c r="T14" s="158" t="s">
        <v>109</v>
      </c>
      <c r="U14" s="158">
        <v>0.4</v>
      </c>
      <c r="V14" s="158">
        <f>ROUND(E14*U14,2)</f>
        <v>0.4</v>
      </c>
      <c r="W14" s="158"/>
      <c r="X14" s="158" t="s">
        <v>110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111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0.399999999999999" outlineLevel="1">
      <c r="A15" s="168">
        <v>6</v>
      </c>
      <c r="B15" s="169" t="s">
        <v>122</v>
      </c>
      <c r="C15" s="175" t="s">
        <v>123</v>
      </c>
      <c r="D15" s="170" t="s">
        <v>119</v>
      </c>
      <c r="E15" s="171">
        <v>1</v>
      </c>
      <c r="F15" s="172"/>
      <c r="G15" s="173">
        <f>ROUND(E15*F15,2)</f>
        <v>0</v>
      </c>
      <c r="H15" s="159"/>
      <c r="I15" s="158">
        <f>ROUND(E15*H15,2)</f>
        <v>0</v>
      </c>
      <c r="J15" s="159"/>
      <c r="K15" s="158">
        <f>ROUND(E15*J15,2)</f>
        <v>0</v>
      </c>
      <c r="L15" s="158">
        <v>21</v>
      </c>
      <c r="M15" s="158">
        <f>G15*(1+L15/100)</f>
        <v>0</v>
      </c>
      <c r="N15" s="157">
        <v>0</v>
      </c>
      <c r="O15" s="157">
        <f>ROUND(E15*N15,2)</f>
        <v>0</v>
      </c>
      <c r="P15" s="157">
        <v>0.3</v>
      </c>
      <c r="Q15" s="157">
        <f>ROUND(E15*P15,2)</f>
        <v>0.3</v>
      </c>
      <c r="R15" s="158"/>
      <c r="S15" s="158" t="s">
        <v>108</v>
      </c>
      <c r="T15" s="158" t="s">
        <v>109</v>
      </c>
      <c r="U15" s="158">
        <v>0.4</v>
      </c>
      <c r="V15" s="158">
        <f>ROUND(E15*U15,2)</f>
        <v>0.4</v>
      </c>
      <c r="W15" s="158"/>
      <c r="X15" s="158" t="s">
        <v>110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111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0.399999999999999" outlineLevel="1">
      <c r="A16" s="168">
        <v>7</v>
      </c>
      <c r="B16" s="169" t="s">
        <v>124</v>
      </c>
      <c r="C16" s="175" t="s">
        <v>125</v>
      </c>
      <c r="D16" s="170" t="s">
        <v>107</v>
      </c>
      <c r="E16" s="171">
        <v>1</v>
      </c>
      <c r="F16" s="172"/>
      <c r="G16" s="173">
        <f>ROUND(E16*F16,2)</f>
        <v>0</v>
      </c>
      <c r="H16" s="159"/>
      <c r="I16" s="158">
        <f>ROUND(E16*H16,2)</f>
        <v>0</v>
      </c>
      <c r="J16" s="159"/>
      <c r="K16" s="158">
        <f>ROUND(E16*J16,2)</f>
        <v>0</v>
      </c>
      <c r="L16" s="158">
        <v>21</v>
      </c>
      <c r="M16" s="158">
        <f>G16*(1+L16/100)</f>
        <v>0</v>
      </c>
      <c r="N16" s="157">
        <v>0</v>
      </c>
      <c r="O16" s="157">
        <f>ROUND(E16*N16,2)</f>
        <v>0</v>
      </c>
      <c r="P16" s="157">
        <v>0.3</v>
      </c>
      <c r="Q16" s="157">
        <f>ROUND(E16*P16,2)</f>
        <v>0.3</v>
      </c>
      <c r="R16" s="158"/>
      <c r="S16" s="158" t="s">
        <v>108</v>
      </c>
      <c r="T16" s="158" t="s">
        <v>109</v>
      </c>
      <c r="U16" s="158">
        <v>0</v>
      </c>
      <c r="V16" s="158">
        <f>ROUND(E16*U16,2)</f>
        <v>0</v>
      </c>
      <c r="W16" s="158"/>
      <c r="X16" s="158" t="s">
        <v>110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116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30.6" outlineLevel="1">
      <c r="A17" s="168">
        <v>8</v>
      </c>
      <c r="B17" s="169" t="s">
        <v>126</v>
      </c>
      <c r="C17" s="175" t="s">
        <v>127</v>
      </c>
      <c r="D17" s="170" t="s">
        <v>107</v>
      </c>
      <c r="E17" s="171">
        <v>1</v>
      </c>
      <c r="F17" s="172"/>
      <c r="G17" s="173">
        <f>ROUND(E17*F17,2)</f>
        <v>0</v>
      </c>
      <c r="H17" s="159"/>
      <c r="I17" s="158">
        <f>ROUND(E17*H17,2)</f>
        <v>0</v>
      </c>
      <c r="J17" s="159"/>
      <c r="K17" s="158">
        <f>ROUND(E17*J17,2)</f>
        <v>0</v>
      </c>
      <c r="L17" s="158">
        <v>21</v>
      </c>
      <c r="M17" s="158">
        <f>G17*(1+L17/100)</f>
        <v>0</v>
      </c>
      <c r="N17" s="157">
        <v>0</v>
      </c>
      <c r="O17" s="157">
        <f>ROUND(E17*N17,2)</f>
        <v>0</v>
      </c>
      <c r="P17" s="157">
        <v>1.8</v>
      </c>
      <c r="Q17" s="157">
        <f>ROUND(E17*P17,2)</f>
        <v>1.8</v>
      </c>
      <c r="R17" s="158"/>
      <c r="S17" s="158" t="s">
        <v>108</v>
      </c>
      <c r="T17" s="158" t="s">
        <v>109</v>
      </c>
      <c r="U17" s="158">
        <v>0</v>
      </c>
      <c r="V17" s="158">
        <f>ROUND(E17*U17,2)</f>
        <v>0</v>
      </c>
      <c r="W17" s="158"/>
      <c r="X17" s="158" t="s">
        <v>110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116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>
      <c r="A18" s="151" t="s">
        <v>103</v>
      </c>
      <c r="B18" s="152" t="s">
        <v>61</v>
      </c>
      <c r="C18" s="174" t="s">
        <v>62</v>
      </c>
      <c r="D18" s="164"/>
      <c r="E18" s="165"/>
      <c r="F18" s="166"/>
      <c r="G18" s="167">
        <f>SUMIF(AG19:AG20,"&lt;&gt;NOR",G19:G20)</f>
        <v>0</v>
      </c>
      <c r="H18" s="163"/>
      <c r="I18" s="163">
        <f>SUM(I19:I20)</f>
        <v>0</v>
      </c>
      <c r="J18" s="163"/>
      <c r="K18" s="163">
        <f>SUM(K19:K20)</f>
        <v>0</v>
      </c>
      <c r="L18" s="163"/>
      <c r="M18" s="163">
        <f>SUM(M19:M20)</f>
        <v>0</v>
      </c>
      <c r="N18" s="162"/>
      <c r="O18" s="162">
        <f>SUM(O19:O20)</f>
        <v>0</v>
      </c>
      <c r="P18" s="162"/>
      <c r="Q18" s="162">
        <f>SUM(Q19:Q20)</f>
        <v>148.5</v>
      </c>
      <c r="R18" s="163"/>
      <c r="S18" s="163"/>
      <c r="T18" s="163"/>
      <c r="U18" s="163"/>
      <c r="V18" s="163">
        <f>SUM(V19:V20)</f>
        <v>25.52</v>
      </c>
      <c r="W18" s="163"/>
      <c r="X18" s="163"/>
      <c r="AG18" t="s">
        <v>104</v>
      </c>
    </row>
    <row r="19" spans="1:60" outlineLevel="1">
      <c r="A19" s="168">
        <v>9</v>
      </c>
      <c r="B19" s="169" t="s">
        <v>128</v>
      </c>
      <c r="C19" s="175" t="s">
        <v>129</v>
      </c>
      <c r="D19" s="170" t="s">
        <v>130</v>
      </c>
      <c r="E19" s="171">
        <v>270</v>
      </c>
      <c r="F19" s="172"/>
      <c r="G19" s="173">
        <f>ROUND(E19*F19,2)</f>
        <v>0</v>
      </c>
      <c r="H19" s="159"/>
      <c r="I19" s="158">
        <f>ROUND(E19*H19,2)</f>
        <v>0</v>
      </c>
      <c r="J19" s="159"/>
      <c r="K19" s="158">
        <f>ROUND(E19*J19,2)</f>
        <v>0</v>
      </c>
      <c r="L19" s="158">
        <v>21</v>
      </c>
      <c r="M19" s="158">
        <f>G19*(1+L19/100)</f>
        <v>0</v>
      </c>
      <c r="N19" s="157">
        <v>0</v>
      </c>
      <c r="O19" s="157">
        <f>ROUND(E19*N19,2)</f>
        <v>0</v>
      </c>
      <c r="P19" s="157">
        <v>0.55000000000000004</v>
      </c>
      <c r="Q19" s="157">
        <f>ROUND(E19*P19,2)</f>
        <v>148.5</v>
      </c>
      <c r="R19" s="158"/>
      <c r="S19" s="158" t="s">
        <v>131</v>
      </c>
      <c r="T19" s="158" t="s">
        <v>109</v>
      </c>
      <c r="U19" s="158">
        <v>9.4500000000000001E-2</v>
      </c>
      <c r="V19" s="158">
        <f>ROUND(E19*U19,2)</f>
        <v>25.52</v>
      </c>
      <c r="W19" s="158"/>
      <c r="X19" s="158" t="s">
        <v>110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111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176" t="s">
        <v>132</v>
      </c>
      <c r="D20" s="160"/>
      <c r="E20" s="161">
        <v>270</v>
      </c>
      <c r="F20" s="158"/>
      <c r="G20" s="158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48"/>
      <c r="Z20" s="148"/>
      <c r="AA20" s="148"/>
      <c r="AB20" s="148"/>
      <c r="AC20" s="148"/>
      <c r="AD20" s="148"/>
      <c r="AE20" s="148"/>
      <c r="AF20" s="148"/>
      <c r="AG20" s="148" t="s">
        <v>133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>
      <c r="A21" s="151" t="s">
        <v>103</v>
      </c>
      <c r="B21" s="152" t="s">
        <v>63</v>
      </c>
      <c r="C21" s="174" t="s">
        <v>64</v>
      </c>
      <c r="D21" s="164"/>
      <c r="E21" s="165"/>
      <c r="F21" s="166"/>
      <c r="G21" s="167">
        <f>SUMIF(AG22:AG31,"&lt;&gt;NOR",G22:G31)</f>
        <v>0</v>
      </c>
      <c r="H21" s="163"/>
      <c r="I21" s="163">
        <f>SUM(I22:I31)</f>
        <v>0</v>
      </c>
      <c r="J21" s="163"/>
      <c r="K21" s="163">
        <f>SUM(K22:K31)</f>
        <v>0</v>
      </c>
      <c r="L21" s="163"/>
      <c r="M21" s="163">
        <f>SUM(M22:M31)</f>
        <v>0</v>
      </c>
      <c r="N21" s="162"/>
      <c r="O21" s="162">
        <f>SUM(O22:O31)</f>
        <v>156.32999999999998</v>
      </c>
      <c r="P21" s="162"/>
      <c r="Q21" s="162">
        <f>SUM(Q22:Q31)</f>
        <v>0</v>
      </c>
      <c r="R21" s="163"/>
      <c r="S21" s="163"/>
      <c r="T21" s="163"/>
      <c r="U21" s="163"/>
      <c r="V21" s="163">
        <f>SUM(V22:V31)</f>
        <v>78.839999999999989</v>
      </c>
      <c r="W21" s="163"/>
      <c r="X21" s="163"/>
      <c r="AG21" t="s">
        <v>104</v>
      </c>
    </row>
    <row r="22" spans="1:60" outlineLevel="1">
      <c r="A22" s="168">
        <v>10</v>
      </c>
      <c r="B22" s="169" t="s">
        <v>134</v>
      </c>
      <c r="C22" s="175" t="s">
        <v>135</v>
      </c>
      <c r="D22" s="170" t="s">
        <v>130</v>
      </c>
      <c r="E22" s="171">
        <v>270</v>
      </c>
      <c r="F22" s="172"/>
      <c r="G22" s="173">
        <f>ROUND(E22*F22,2)</f>
        <v>0</v>
      </c>
      <c r="H22" s="159"/>
      <c r="I22" s="158">
        <f>ROUND(E22*H22,2)</f>
        <v>0</v>
      </c>
      <c r="J22" s="159"/>
      <c r="K22" s="158">
        <f>ROUND(E22*J22,2)</f>
        <v>0</v>
      </c>
      <c r="L22" s="158">
        <v>21</v>
      </c>
      <c r="M22" s="158">
        <f>G22*(1+L22/100)</f>
        <v>0</v>
      </c>
      <c r="N22" s="157">
        <v>0</v>
      </c>
      <c r="O22" s="157">
        <f>ROUND(E22*N22,2)</f>
        <v>0</v>
      </c>
      <c r="P22" s="157">
        <v>0</v>
      </c>
      <c r="Q22" s="157">
        <f>ROUND(E22*P22,2)</f>
        <v>0</v>
      </c>
      <c r="R22" s="158"/>
      <c r="S22" s="158" t="s">
        <v>131</v>
      </c>
      <c r="T22" s="158" t="s">
        <v>109</v>
      </c>
      <c r="U22" s="158">
        <v>0.09</v>
      </c>
      <c r="V22" s="158">
        <f>ROUND(E22*U22,2)</f>
        <v>24.3</v>
      </c>
      <c r="W22" s="158"/>
      <c r="X22" s="158" t="s">
        <v>110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116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176" t="s">
        <v>136</v>
      </c>
      <c r="D23" s="160"/>
      <c r="E23" s="161">
        <v>270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48"/>
      <c r="Z23" s="148"/>
      <c r="AA23" s="148"/>
      <c r="AB23" s="148"/>
      <c r="AC23" s="148"/>
      <c r="AD23" s="148"/>
      <c r="AE23" s="148"/>
      <c r="AF23" s="148"/>
      <c r="AG23" s="148" t="s">
        <v>133</v>
      </c>
      <c r="AH23" s="148">
        <v>5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20.399999999999999" outlineLevel="1">
      <c r="A24" s="168">
        <v>11</v>
      </c>
      <c r="B24" s="169" t="s">
        <v>137</v>
      </c>
      <c r="C24" s="175" t="s">
        <v>138</v>
      </c>
      <c r="D24" s="170" t="s">
        <v>130</v>
      </c>
      <c r="E24" s="171">
        <v>270</v>
      </c>
      <c r="F24" s="172"/>
      <c r="G24" s="173">
        <f>ROUND(E24*F24,2)</f>
        <v>0</v>
      </c>
      <c r="H24" s="159"/>
      <c r="I24" s="158">
        <f>ROUND(E24*H24,2)</f>
        <v>0</v>
      </c>
      <c r="J24" s="159"/>
      <c r="K24" s="158">
        <f>ROUND(E24*J24,2)</f>
        <v>0</v>
      </c>
      <c r="L24" s="158">
        <v>21</v>
      </c>
      <c r="M24" s="158">
        <f>G24*(1+L24/100)</f>
        <v>0</v>
      </c>
      <c r="N24" s="157">
        <v>0</v>
      </c>
      <c r="O24" s="157">
        <f>ROUND(E24*N24,2)</f>
        <v>0</v>
      </c>
      <c r="P24" s="157">
        <v>0</v>
      </c>
      <c r="Q24" s="157">
        <f>ROUND(E24*P24,2)</f>
        <v>0</v>
      </c>
      <c r="R24" s="158"/>
      <c r="S24" s="158" t="s">
        <v>131</v>
      </c>
      <c r="T24" s="158" t="s">
        <v>109</v>
      </c>
      <c r="U24" s="158">
        <v>0.15</v>
      </c>
      <c r="V24" s="158">
        <f>ROUND(E24*U24,2)</f>
        <v>40.5</v>
      </c>
      <c r="W24" s="158"/>
      <c r="X24" s="158" t="s">
        <v>110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116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176" t="s">
        <v>139</v>
      </c>
      <c r="D25" s="160"/>
      <c r="E25" s="161">
        <v>270</v>
      </c>
      <c r="F25" s="158"/>
      <c r="G25" s="158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48"/>
      <c r="Z25" s="148"/>
      <c r="AA25" s="148"/>
      <c r="AB25" s="148"/>
      <c r="AC25" s="148"/>
      <c r="AD25" s="148"/>
      <c r="AE25" s="148"/>
      <c r="AF25" s="148"/>
      <c r="AG25" s="148" t="s">
        <v>133</v>
      </c>
      <c r="AH25" s="148">
        <v>5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0.399999999999999" outlineLevel="1">
      <c r="A26" s="168">
        <v>12</v>
      </c>
      <c r="B26" s="169" t="s">
        <v>140</v>
      </c>
      <c r="C26" s="175" t="s">
        <v>141</v>
      </c>
      <c r="D26" s="170" t="s">
        <v>130</v>
      </c>
      <c r="E26" s="171">
        <v>270</v>
      </c>
      <c r="F26" s="172"/>
      <c r="G26" s="173">
        <f>ROUND(E26*F26,2)</f>
        <v>0</v>
      </c>
      <c r="H26" s="159"/>
      <c r="I26" s="158">
        <f>ROUND(E26*H26,2)</f>
        <v>0</v>
      </c>
      <c r="J26" s="159"/>
      <c r="K26" s="158">
        <f>ROUND(E26*J26,2)</f>
        <v>0</v>
      </c>
      <c r="L26" s="158">
        <v>21</v>
      </c>
      <c r="M26" s="158">
        <f>G26*(1+L26/100)</f>
        <v>0</v>
      </c>
      <c r="N26" s="157">
        <v>0.46305000000000002</v>
      </c>
      <c r="O26" s="157">
        <f>ROUND(E26*N26,2)</f>
        <v>125.02</v>
      </c>
      <c r="P26" s="157">
        <v>0</v>
      </c>
      <c r="Q26" s="157">
        <f>ROUND(E26*P26,2)</f>
        <v>0</v>
      </c>
      <c r="R26" s="158"/>
      <c r="S26" s="158" t="s">
        <v>131</v>
      </c>
      <c r="T26" s="158" t="s">
        <v>109</v>
      </c>
      <c r="U26" s="158">
        <v>2.9000000000000001E-2</v>
      </c>
      <c r="V26" s="158">
        <f>ROUND(E26*U26,2)</f>
        <v>7.83</v>
      </c>
      <c r="W26" s="158"/>
      <c r="X26" s="158" t="s">
        <v>110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116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55"/>
      <c r="B27" s="156"/>
      <c r="C27" s="176" t="s">
        <v>139</v>
      </c>
      <c r="D27" s="160"/>
      <c r="E27" s="161">
        <v>270</v>
      </c>
      <c r="F27" s="158"/>
      <c r="G27" s="158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48"/>
      <c r="Z27" s="148"/>
      <c r="AA27" s="148"/>
      <c r="AB27" s="148"/>
      <c r="AC27" s="148"/>
      <c r="AD27" s="148"/>
      <c r="AE27" s="148"/>
      <c r="AF27" s="148"/>
      <c r="AG27" s="148" t="s">
        <v>133</v>
      </c>
      <c r="AH27" s="148">
        <v>5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0.399999999999999" outlineLevel="1">
      <c r="A28" s="168">
        <v>13</v>
      </c>
      <c r="B28" s="169" t="s">
        <v>142</v>
      </c>
      <c r="C28" s="175" t="s">
        <v>143</v>
      </c>
      <c r="D28" s="170" t="s">
        <v>130</v>
      </c>
      <c r="E28" s="171">
        <v>270</v>
      </c>
      <c r="F28" s="172"/>
      <c r="G28" s="173">
        <f>ROUND(E28*F28,2)</f>
        <v>0</v>
      </c>
      <c r="H28" s="159"/>
      <c r="I28" s="158">
        <f>ROUND(E28*H28,2)</f>
        <v>0</v>
      </c>
      <c r="J28" s="159"/>
      <c r="K28" s="158">
        <f>ROUND(E28*J28,2)</f>
        <v>0</v>
      </c>
      <c r="L28" s="158">
        <v>21</v>
      </c>
      <c r="M28" s="158">
        <f>G28*(1+L28/100)</f>
        <v>0</v>
      </c>
      <c r="N28" s="157">
        <v>8.0960000000000004E-2</v>
      </c>
      <c r="O28" s="157">
        <f>ROUND(E28*N28,2)</f>
        <v>21.86</v>
      </c>
      <c r="P28" s="157">
        <v>0</v>
      </c>
      <c r="Q28" s="157">
        <f>ROUND(E28*P28,2)</f>
        <v>0</v>
      </c>
      <c r="R28" s="158"/>
      <c r="S28" s="158" t="s">
        <v>131</v>
      </c>
      <c r="T28" s="158" t="s">
        <v>109</v>
      </c>
      <c r="U28" s="158">
        <v>2.3E-2</v>
      </c>
      <c r="V28" s="158">
        <f>ROUND(E28*U28,2)</f>
        <v>6.21</v>
      </c>
      <c r="W28" s="158"/>
      <c r="X28" s="158" t="s">
        <v>110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116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76" t="s">
        <v>144</v>
      </c>
      <c r="D29" s="160"/>
      <c r="E29" s="161">
        <v>270</v>
      </c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48"/>
      <c r="Z29" s="148"/>
      <c r="AA29" s="148"/>
      <c r="AB29" s="148"/>
      <c r="AC29" s="148"/>
      <c r="AD29" s="148"/>
      <c r="AE29" s="148"/>
      <c r="AF29" s="148"/>
      <c r="AG29" s="148" t="s">
        <v>133</v>
      </c>
      <c r="AH29" s="148">
        <v>5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0.399999999999999" outlineLevel="1">
      <c r="A30" s="168">
        <v>14</v>
      </c>
      <c r="B30" s="169" t="s">
        <v>145</v>
      </c>
      <c r="C30" s="175" t="s">
        <v>146</v>
      </c>
      <c r="D30" s="170" t="s">
        <v>130</v>
      </c>
      <c r="E30" s="171">
        <v>270</v>
      </c>
      <c r="F30" s="172"/>
      <c r="G30" s="173">
        <f>ROUND(E30*F30,2)</f>
        <v>0</v>
      </c>
      <c r="H30" s="159"/>
      <c r="I30" s="158">
        <f>ROUND(E30*H30,2)</f>
        <v>0</v>
      </c>
      <c r="J30" s="159"/>
      <c r="K30" s="158">
        <f>ROUND(E30*J30,2)</f>
        <v>0</v>
      </c>
      <c r="L30" s="158">
        <v>21</v>
      </c>
      <c r="M30" s="158">
        <f>G30*(1+L30/100)</f>
        <v>0</v>
      </c>
      <c r="N30" s="157">
        <v>3.5000000000000003E-2</v>
      </c>
      <c r="O30" s="157">
        <f>ROUND(E30*N30,2)</f>
        <v>9.4499999999999993</v>
      </c>
      <c r="P30" s="157">
        <v>0</v>
      </c>
      <c r="Q30" s="157">
        <f>ROUND(E30*P30,2)</f>
        <v>0</v>
      </c>
      <c r="R30" s="158"/>
      <c r="S30" s="158" t="s">
        <v>108</v>
      </c>
      <c r="T30" s="158" t="s">
        <v>109</v>
      </c>
      <c r="U30" s="158">
        <v>0</v>
      </c>
      <c r="V30" s="158">
        <f>ROUND(E30*U30,2)</f>
        <v>0</v>
      </c>
      <c r="W30" s="158"/>
      <c r="X30" s="158" t="s">
        <v>110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111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176" t="s">
        <v>144</v>
      </c>
      <c r="D31" s="160"/>
      <c r="E31" s="161">
        <v>270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48"/>
      <c r="Z31" s="148"/>
      <c r="AA31" s="148"/>
      <c r="AB31" s="148"/>
      <c r="AC31" s="148"/>
      <c r="AD31" s="148"/>
      <c r="AE31" s="148"/>
      <c r="AF31" s="148"/>
      <c r="AG31" s="148" t="s">
        <v>133</v>
      </c>
      <c r="AH31" s="148">
        <v>5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>
      <c r="A32" s="151" t="s">
        <v>103</v>
      </c>
      <c r="B32" s="152" t="s">
        <v>67</v>
      </c>
      <c r="C32" s="174" t="s">
        <v>68</v>
      </c>
      <c r="D32" s="164"/>
      <c r="E32" s="165"/>
      <c r="F32" s="166"/>
      <c r="G32" s="167">
        <f>SUMIF(AG33:AG33,"&lt;&gt;NOR",G33:G33)</f>
        <v>0</v>
      </c>
      <c r="H32" s="163"/>
      <c r="I32" s="163">
        <f>SUM(I33:I33)</f>
        <v>0</v>
      </c>
      <c r="J32" s="163"/>
      <c r="K32" s="163">
        <f>SUM(K33:K33)</f>
        <v>0</v>
      </c>
      <c r="L32" s="163"/>
      <c r="M32" s="163">
        <f>SUM(M33:M33)</f>
        <v>0</v>
      </c>
      <c r="N32" s="162"/>
      <c r="O32" s="162">
        <f>SUM(O33:O33)</f>
        <v>0</v>
      </c>
      <c r="P32" s="162"/>
      <c r="Q32" s="162">
        <f>SUM(Q33:Q33)</f>
        <v>0</v>
      </c>
      <c r="R32" s="163"/>
      <c r="S32" s="163"/>
      <c r="T32" s="163"/>
      <c r="U32" s="163"/>
      <c r="V32" s="163">
        <f>SUM(V33:V33)</f>
        <v>15.63</v>
      </c>
      <c r="W32" s="163"/>
      <c r="X32" s="163"/>
      <c r="AG32" t="s">
        <v>104</v>
      </c>
    </row>
    <row r="33" spans="1:60" outlineLevel="1">
      <c r="A33" s="168">
        <v>15</v>
      </c>
      <c r="B33" s="169" t="s">
        <v>147</v>
      </c>
      <c r="C33" s="175" t="s">
        <v>148</v>
      </c>
      <c r="D33" s="170" t="s">
        <v>149</v>
      </c>
      <c r="E33" s="171">
        <v>156.33269999999999</v>
      </c>
      <c r="F33" s="172"/>
      <c r="G33" s="173">
        <f>ROUND(E33*F33,2)</f>
        <v>0</v>
      </c>
      <c r="H33" s="159"/>
      <c r="I33" s="158">
        <f>ROUND(E33*H33,2)</f>
        <v>0</v>
      </c>
      <c r="J33" s="159"/>
      <c r="K33" s="158">
        <f>ROUND(E33*J33,2)</f>
        <v>0</v>
      </c>
      <c r="L33" s="158">
        <v>21</v>
      </c>
      <c r="M33" s="158">
        <f>G33*(1+L33/100)</f>
        <v>0</v>
      </c>
      <c r="N33" s="157">
        <v>0</v>
      </c>
      <c r="O33" s="157">
        <f>ROUND(E33*N33,2)</f>
        <v>0</v>
      </c>
      <c r="P33" s="157">
        <v>0</v>
      </c>
      <c r="Q33" s="157">
        <f>ROUND(E33*P33,2)</f>
        <v>0</v>
      </c>
      <c r="R33" s="158"/>
      <c r="S33" s="158" t="s">
        <v>131</v>
      </c>
      <c r="T33" s="158" t="s">
        <v>109</v>
      </c>
      <c r="U33" s="158">
        <v>0.1</v>
      </c>
      <c r="V33" s="158">
        <f>ROUND(E33*U33,2)</f>
        <v>15.63</v>
      </c>
      <c r="W33" s="158"/>
      <c r="X33" s="158" t="s">
        <v>150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151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>
      <c r="A34" s="151" t="s">
        <v>103</v>
      </c>
      <c r="B34" s="152" t="s">
        <v>69</v>
      </c>
      <c r="C34" s="174" t="s">
        <v>70</v>
      </c>
      <c r="D34" s="164"/>
      <c r="E34" s="165"/>
      <c r="F34" s="166"/>
      <c r="G34" s="167">
        <f>SUMIF(AG35:AG36,"&lt;&gt;NOR",G35:G36)</f>
        <v>0</v>
      </c>
      <c r="H34" s="163"/>
      <c r="I34" s="163">
        <f>SUM(I35:I36)</f>
        <v>0</v>
      </c>
      <c r="J34" s="163"/>
      <c r="K34" s="163">
        <f>SUM(K35:K36)</f>
        <v>0</v>
      </c>
      <c r="L34" s="163"/>
      <c r="M34" s="163">
        <f>SUM(M35:M36)</f>
        <v>0</v>
      </c>
      <c r="N34" s="162"/>
      <c r="O34" s="162">
        <f>SUM(O35:O36)</f>
        <v>0</v>
      </c>
      <c r="P34" s="162"/>
      <c r="Q34" s="162">
        <f>SUM(Q35:Q36)</f>
        <v>0</v>
      </c>
      <c r="R34" s="163"/>
      <c r="S34" s="163"/>
      <c r="T34" s="163"/>
      <c r="U34" s="163"/>
      <c r="V34" s="163">
        <f>SUM(V35:V36)</f>
        <v>0</v>
      </c>
      <c r="W34" s="163"/>
      <c r="X34" s="163"/>
      <c r="AG34" t="s">
        <v>104</v>
      </c>
    </row>
    <row r="35" spans="1:60" ht="20.399999999999999" outlineLevel="1">
      <c r="A35" s="168">
        <v>16</v>
      </c>
      <c r="B35" s="169" t="s">
        <v>152</v>
      </c>
      <c r="C35" s="175" t="s">
        <v>153</v>
      </c>
      <c r="D35" s="170" t="s">
        <v>107</v>
      </c>
      <c r="E35" s="171">
        <v>1</v>
      </c>
      <c r="F35" s="172"/>
      <c r="G35" s="173">
        <f>ROUND(E35*F35,2)</f>
        <v>0</v>
      </c>
      <c r="H35" s="159"/>
      <c r="I35" s="158">
        <f>ROUND(E35*H35,2)</f>
        <v>0</v>
      </c>
      <c r="J35" s="159"/>
      <c r="K35" s="158">
        <f>ROUND(E35*J35,2)</f>
        <v>0</v>
      </c>
      <c r="L35" s="158">
        <v>21</v>
      </c>
      <c r="M35" s="158">
        <f>G35*(1+L35/100)</f>
        <v>0</v>
      </c>
      <c r="N35" s="157">
        <v>0</v>
      </c>
      <c r="O35" s="157">
        <f>ROUND(E35*N35,2)</f>
        <v>0</v>
      </c>
      <c r="P35" s="157">
        <v>0</v>
      </c>
      <c r="Q35" s="157">
        <f>ROUND(E35*P35,2)</f>
        <v>0</v>
      </c>
      <c r="R35" s="158"/>
      <c r="S35" s="158" t="s">
        <v>108</v>
      </c>
      <c r="T35" s="158" t="s">
        <v>109</v>
      </c>
      <c r="U35" s="158">
        <v>0</v>
      </c>
      <c r="V35" s="158">
        <f>ROUND(E35*U35,2)</f>
        <v>0</v>
      </c>
      <c r="W35" s="158"/>
      <c r="X35" s="158" t="s">
        <v>110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116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20.399999999999999" outlineLevel="1">
      <c r="A36" s="168">
        <v>17</v>
      </c>
      <c r="B36" s="169" t="s">
        <v>154</v>
      </c>
      <c r="C36" s="175" t="s">
        <v>155</v>
      </c>
      <c r="D36" s="170" t="s">
        <v>107</v>
      </c>
      <c r="E36" s="171">
        <v>1</v>
      </c>
      <c r="F36" s="172"/>
      <c r="G36" s="173">
        <f>ROUND(E36*F36,2)</f>
        <v>0</v>
      </c>
      <c r="H36" s="159"/>
      <c r="I36" s="158">
        <f>ROUND(E36*H36,2)</f>
        <v>0</v>
      </c>
      <c r="J36" s="159"/>
      <c r="K36" s="158">
        <f>ROUND(E36*J36,2)</f>
        <v>0</v>
      </c>
      <c r="L36" s="158">
        <v>21</v>
      </c>
      <c r="M36" s="158">
        <f>G36*(1+L36/100)</f>
        <v>0</v>
      </c>
      <c r="N36" s="157">
        <v>0</v>
      </c>
      <c r="O36" s="157">
        <f>ROUND(E36*N36,2)</f>
        <v>0</v>
      </c>
      <c r="P36" s="157">
        <v>0</v>
      </c>
      <c r="Q36" s="157">
        <f>ROUND(E36*P36,2)</f>
        <v>0</v>
      </c>
      <c r="R36" s="158"/>
      <c r="S36" s="158" t="s">
        <v>108</v>
      </c>
      <c r="T36" s="158" t="s">
        <v>109</v>
      </c>
      <c r="U36" s="158">
        <v>0</v>
      </c>
      <c r="V36" s="158">
        <f>ROUND(E36*U36,2)</f>
        <v>0</v>
      </c>
      <c r="W36" s="158"/>
      <c r="X36" s="158" t="s">
        <v>110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116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>
      <c r="A37" s="151" t="s">
        <v>103</v>
      </c>
      <c r="B37" s="152" t="s">
        <v>71</v>
      </c>
      <c r="C37" s="174" t="s">
        <v>72</v>
      </c>
      <c r="D37" s="164"/>
      <c r="E37" s="165"/>
      <c r="F37" s="166"/>
      <c r="G37" s="167">
        <f>SUMIF(AG38:AG56,"&lt;&gt;NOR",G38:G56)</f>
        <v>0</v>
      </c>
      <c r="H37" s="163"/>
      <c r="I37" s="163">
        <f>SUM(I38:I56)</f>
        <v>0</v>
      </c>
      <c r="J37" s="163"/>
      <c r="K37" s="163">
        <f>SUM(K38:K56)</f>
        <v>0</v>
      </c>
      <c r="L37" s="163"/>
      <c r="M37" s="163">
        <f>SUM(M38:M56)</f>
        <v>0</v>
      </c>
      <c r="N37" s="162"/>
      <c r="O37" s="162">
        <f>SUM(O38:O56)</f>
        <v>0</v>
      </c>
      <c r="P37" s="162"/>
      <c r="Q37" s="162">
        <f>SUM(Q38:Q56)</f>
        <v>0</v>
      </c>
      <c r="R37" s="163"/>
      <c r="S37" s="163"/>
      <c r="T37" s="163"/>
      <c r="U37" s="163"/>
      <c r="V37" s="163">
        <f>SUM(V38:V56)</f>
        <v>4.46</v>
      </c>
      <c r="W37" s="163"/>
      <c r="X37" s="163"/>
      <c r="AG37" t="s">
        <v>104</v>
      </c>
    </row>
    <row r="38" spans="1:60" outlineLevel="1">
      <c r="A38" s="168">
        <v>18</v>
      </c>
      <c r="B38" s="169" t="s">
        <v>156</v>
      </c>
      <c r="C38" s="175" t="s">
        <v>157</v>
      </c>
      <c r="D38" s="170" t="s">
        <v>130</v>
      </c>
      <c r="E38" s="171">
        <v>8.75</v>
      </c>
      <c r="F38" s="172"/>
      <c r="G38" s="173">
        <f>ROUND(E38*F38,2)</f>
        <v>0</v>
      </c>
      <c r="H38" s="159"/>
      <c r="I38" s="158">
        <f>ROUND(E38*H38,2)</f>
        <v>0</v>
      </c>
      <c r="J38" s="159"/>
      <c r="K38" s="158">
        <f>ROUND(E38*J38,2)</f>
        <v>0</v>
      </c>
      <c r="L38" s="158">
        <v>21</v>
      </c>
      <c r="M38" s="158">
        <f>G38*(1+L38/100)</f>
        <v>0</v>
      </c>
      <c r="N38" s="157">
        <v>0</v>
      </c>
      <c r="O38" s="157">
        <f>ROUND(E38*N38,2)</f>
        <v>0</v>
      </c>
      <c r="P38" s="157">
        <v>0</v>
      </c>
      <c r="Q38" s="157">
        <f>ROUND(E38*P38,2)</f>
        <v>0</v>
      </c>
      <c r="R38" s="158"/>
      <c r="S38" s="158" t="s">
        <v>131</v>
      </c>
      <c r="T38" s="158" t="s">
        <v>109</v>
      </c>
      <c r="U38" s="158">
        <v>6.7000000000000004E-2</v>
      </c>
      <c r="V38" s="158">
        <f>ROUND(E38*U38,2)</f>
        <v>0.59</v>
      </c>
      <c r="W38" s="158"/>
      <c r="X38" s="158" t="s">
        <v>110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111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76" t="s">
        <v>158</v>
      </c>
      <c r="D39" s="160"/>
      <c r="E39" s="161">
        <v>8.75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48"/>
      <c r="Z39" s="148"/>
      <c r="AA39" s="148"/>
      <c r="AB39" s="148"/>
      <c r="AC39" s="148"/>
      <c r="AD39" s="148"/>
      <c r="AE39" s="148"/>
      <c r="AF39" s="148"/>
      <c r="AG39" s="148" t="s">
        <v>133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68">
        <v>19</v>
      </c>
      <c r="B40" s="169" t="s">
        <v>159</v>
      </c>
      <c r="C40" s="175" t="s">
        <v>160</v>
      </c>
      <c r="D40" s="170" t="s">
        <v>130</v>
      </c>
      <c r="E40" s="171">
        <v>8.75</v>
      </c>
      <c r="F40" s="172"/>
      <c r="G40" s="173">
        <f>ROUND(E40*F40,2)</f>
        <v>0</v>
      </c>
      <c r="H40" s="159"/>
      <c r="I40" s="158">
        <f>ROUND(E40*H40,2)</f>
        <v>0</v>
      </c>
      <c r="J40" s="159"/>
      <c r="K40" s="158">
        <f>ROUND(E40*J40,2)</f>
        <v>0</v>
      </c>
      <c r="L40" s="158">
        <v>21</v>
      </c>
      <c r="M40" s="158">
        <f>G40*(1+L40/100)</f>
        <v>0</v>
      </c>
      <c r="N40" s="157">
        <v>0</v>
      </c>
      <c r="O40" s="157">
        <f>ROUND(E40*N40,2)</f>
        <v>0</v>
      </c>
      <c r="P40" s="157">
        <v>0</v>
      </c>
      <c r="Q40" s="157">
        <f>ROUND(E40*P40,2)</f>
        <v>0</v>
      </c>
      <c r="R40" s="158"/>
      <c r="S40" s="158" t="s">
        <v>131</v>
      </c>
      <c r="T40" s="158" t="s">
        <v>109</v>
      </c>
      <c r="U40" s="158">
        <v>0.155</v>
      </c>
      <c r="V40" s="158">
        <f>ROUND(E40*U40,2)</f>
        <v>1.36</v>
      </c>
      <c r="W40" s="158"/>
      <c r="X40" s="158" t="s">
        <v>110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111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76" t="s">
        <v>161</v>
      </c>
      <c r="D41" s="160"/>
      <c r="E41" s="161">
        <v>8.75</v>
      </c>
      <c r="F41" s="158"/>
      <c r="G41" s="158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48"/>
      <c r="Z41" s="148"/>
      <c r="AA41" s="148"/>
      <c r="AB41" s="148"/>
      <c r="AC41" s="148"/>
      <c r="AD41" s="148"/>
      <c r="AE41" s="148"/>
      <c r="AF41" s="148"/>
      <c r="AG41" s="148" t="s">
        <v>133</v>
      </c>
      <c r="AH41" s="148">
        <v>5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68">
        <v>20</v>
      </c>
      <c r="B42" s="169" t="s">
        <v>134</v>
      </c>
      <c r="C42" s="175" t="s">
        <v>135</v>
      </c>
      <c r="D42" s="170" t="s">
        <v>130</v>
      </c>
      <c r="E42" s="171">
        <v>8.75</v>
      </c>
      <c r="F42" s="172"/>
      <c r="G42" s="173">
        <f>ROUND(E42*F42,2)</f>
        <v>0</v>
      </c>
      <c r="H42" s="159"/>
      <c r="I42" s="158">
        <f>ROUND(E42*H42,2)</f>
        <v>0</v>
      </c>
      <c r="J42" s="159"/>
      <c r="K42" s="158">
        <f>ROUND(E42*J42,2)</f>
        <v>0</v>
      </c>
      <c r="L42" s="158">
        <v>21</v>
      </c>
      <c r="M42" s="158">
        <f>G42*(1+L42/100)</f>
        <v>0</v>
      </c>
      <c r="N42" s="157">
        <v>0</v>
      </c>
      <c r="O42" s="157">
        <f>ROUND(E42*N42,2)</f>
        <v>0</v>
      </c>
      <c r="P42" s="157">
        <v>0</v>
      </c>
      <c r="Q42" s="157">
        <f>ROUND(E42*P42,2)</f>
        <v>0</v>
      </c>
      <c r="R42" s="158"/>
      <c r="S42" s="158" t="s">
        <v>131</v>
      </c>
      <c r="T42" s="158" t="s">
        <v>109</v>
      </c>
      <c r="U42" s="158">
        <v>0.09</v>
      </c>
      <c r="V42" s="158">
        <f>ROUND(E42*U42,2)</f>
        <v>0.79</v>
      </c>
      <c r="W42" s="158"/>
      <c r="X42" s="158" t="s">
        <v>110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111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76" t="s">
        <v>158</v>
      </c>
      <c r="D43" s="160"/>
      <c r="E43" s="161">
        <v>8.75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48"/>
      <c r="Z43" s="148"/>
      <c r="AA43" s="148"/>
      <c r="AB43" s="148"/>
      <c r="AC43" s="148"/>
      <c r="AD43" s="148"/>
      <c r="AE43" s="148"/>
      <c r="AF43" s="148"/>
      <c r="AG43" s="148" t="s">
        <v>133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68">
        <v>21</v>
      </c>
      <c r="B44" s="169" t="s">
        <v>162</v>
      </c>
      <c r="C44" s="175" t="s">
        <v>163</v>
      </c>
      <c r="D44" s="170" t="s">
        <v>130</v>
      </c>
      <c r="E44" s="171">
        <v>8.75</v>
      </c>
      <c r="F44" s="172"/>
      <c r="G44" s="173">
        <f>ROUND(E44*F44,2)</f>
        <v>0</v>
      </c>
      <c r="H44" s="159"/>
      <c r="I44" s="158">
        <f>ROUND(E44*H44,2)</f>
        <v>0</v>
      </c>
      <c r="J44" s="159"/>
      <c r="K44" s="158">
        <f>ROUND(E44*J44,2)</f>
        <v>0</v>
      </c>
      <c r="L44" s="158">
        <v>21</v>
      </c>
      <c r="M44" s="158">
        <f>G44*(1+L44/100)</f>
        <v>0</v>
      </c>
      <c r="N44" s="157">
        <v>0</v>
      </c>
      <c r="O44" s="157">
        <f>ROUND(E44*N44,2)</f>
        <v>0</v>
      </c>
      <c r="P44" s="157">
        <v>0</v>
      </c>
      <c r="Q44" s="157">
        <f>ROUND(E44*P44,2)</f>
        <v>0</v>
      </c>
      <c r="R44" s="158"/>
      <c r="S44" s="158" t="s">
        <v>131</v>
      </c>
      <c r="T44" s="158" t="s">
        <v>109</v>
      </c>
      <c r="U44" s="158">
        <v>9.6000000000000002E-2</v>
      </c>
      <c r="V44" s="158">
        <f>ROUND(E44*U44,2)</f>
        <v>0.84</v>
      </c>
      <c r="W44" s="158"/>
      <c r="X44" s="158" t="s">
        <v>110</v>
      </c>
      <c r="Y44" s="148"/>
      <c r="Z44" s="148"/>
      <c r="AA44" s="148"/>
      <c r="AB44" s="148"/>
      <c r="AC44" s="148"/>
      <c r="AD44" s="148"/>
      <c r="AE44" s="148"/>
      <c r="AF44" s="148"/>
      <c r="AG44" s="148" t="s">
        <v>111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176" t="s">
        <v>164</v>
      </c>
      <c r="D45" s="160"/>
      <c r="E45" s="161">
        <v>8.75</v>
      </c>
      <c r="F45" s="158"/>
      <c r="G45" s="15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48"/>
      <c r="Z45" s="148"/>
      <c r="AA45" s="148"/>
      <c r="AB45" s="148"/>
      <c r="AC45" s="148"/>
      <c r="AD45" s="148"/>
      <c r="AE45" s="148"/>
      <c r="AF45" s="148"/>
      <c r="AG45" s="148" t="s">
        <v>133</v>
      </c>
      <c r="AH45" s="148">
        <v>5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68">
        <v>22</v>
      </c>
      <c r="B46" s="169" t="s">
        <v>165</v>
      </c>
      <c r="C46" s="175" t="s">
        <v>166</v>
      </c>
      <c r="D46" s="170" t="s">
        <v>167</v>
      </c>
      <c r="E46" s="171">
        <v>1.3125</v>
      </c>
      <c r="F46" s="172"/>
      <c r="G46" s="173">
        <f>ROUND(E46*F46,2)</f>
        <v>0</v>
      </c>
      <c r="H46" s="159"/>
      <c r="I46" s="158">
        <f>ROUND(E46*H46,2)</f>
        <v>0</v>
      </c>
      <c r="J46" s="159"/>
      <c r="K46" s="158">
        <f>ROUND(E46*J46,2)</f>
        <v>0</v>
      </c>
      <c r="L46" s="158">
        <v>21</v>
      </c>
      <c r="M46" s="158">
        <f>G46*(1+L46/100)</f>
        <v>0</v>
      </c>
      <c r="N46" s="157">
        <v>0</v>
      </c>
      <c r="O46" s="157">
        <f>ROUND(E46*N46,2)</f>
        <v>0</v>
      </c>
      <c r="P46" s="157">
        <v>0</v>
      </c>
      <c r="Q46" s="157">
        <f>ROUND(E46*P46,2)</f>
        <v>0</v>
      </c>
      <c r="R46" s="158"/>
      <c r="S46" s="158" t="s">
        <v>131</v>
      </c>
      <c r="T46" s="158" t="s">
        <v>109</v>
      </c>
      <c r="U46" s="158">
        <v>0.65200000000000002</v>
      </c>
      <c r="V46" s="158">
        <f>ROUND(E46*U46,2)</f>
        <v>0.86</v>
      </c>
      <c r="W46" s="158"/>
      <c r="X46" s="158" t="s">
        <v>110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111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76" t="s">
        <v>168</v>
      </c>
      <c r="D47" s="160"/>
      <c r="E47" s="161">
        <v>1.3125</v>
      </c>
      <c r="F47" s="158"/>
      <c r="G47" s="158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48"/>
      <c r="Z47" s="148"/>
      <c r="AA47" s="148"/>
      <c r="AB47" s="148"/>
      <c r="AC47" s="148"/>
      <c r="AD47" s="148"/>
      <c r="AE47" s="148"/>
      <c r="AF47" s="148"/>
      <c r="AG47" s="148" t="s">
        <v>133</v>
      </c>
      <c r="AH47" s="148">
        <v>5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68">
        <v>23</v>
      </c>
      <c r="B48" s="169" t="s">
        <v>169</v>
      </c>
      <c r="C48" s="175" t="s">
        <v>170</v>
      </c>
      <c r="D48" s="170" t="s">
        <v>167</v>
      </c>
      <c r="E48" s="171">
        <v>1.3125</v>
      </c>
      <c r="F48" s="172"/>
      <c r="G48" s="173">
        <f>ROUND(E48*F48,2)</f>
        <v>0</v>
      </c>
      <c r="H48" s="159"/>
      <c r="I48" s="158">
        <f>ROUND(E48*H48,2)</f>
        <v>0</v>
      </c>
      <c r="J48" s="159"/>
      <c r="K48" s="158">
        <f>ROUND(E48*J48,2)</f>
        <v>0</v>
      </c>
      <c r="L48" s="158">
        <v>21</v>
      </c>
      <c r="M48" s="158">
        <f>G48*(1+L48/100)</f>
        <v>0</v>
      </c>
      <c r="N48" s="157">
        <v>0</v>
      </c>
      <c r="O48" s="157">
        <f>ROUND(E48*N48,2)</f>
        <v>0</v>
      </c>
      <c r="P48" s="157">
        <v>0</v>
      </c>
      <c r="Q48" s="157">
        <f>ROUND(E48*P48,2)</f>
        <v>0</v>
      </c>
      <c r="R48" s="158"/>
      <c r="S48" s="158" t="s">
        <v>131</v>
      </c>
      <c r="T48" s="158" t="s">
        <v>109</v>
      </c>
      <c r="U48" s="158">
        <v>1.0999999999999999E-2</v>
      </c>
      <c r="V48" s="158">
        <f>ROUND(E48*U48,2)</f>
        <v>0.01</v>
      </c>
      <c r="W48" s="158"/>
      <c r="X48" s="158" t="s">
        <v>110</v>
      </c>
      <c r="Y48" s="148"/>
      <c r="Z48" s="148"/>
      <c r="AA48" s="148"/>
      <c r="AB48" s="148"/>
      <c r="AC48" s="148"/>
      <c r="AD48" s="148"/>
      <c r="AE48" s="148"/>
      <c r="AF48" s="148"/>
      <c r="AG48" s="148" t="s">
        <v>111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176" t="s">
        <v>171</v>
      </c>
      <c r="D49" s="160"/>
      <c r="E49" s="161">
        <v>1.3125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48"/>
      <c r="Z49" s="148"/>
      <c r="AA49" s="148"/>
      <c r="AB49" s="148"/>
      <c r="AC49" s="148"/>
      <c r="AD49" s="148"/>
      <c r="AE49" s="148"/>
      <c r="AF49" s="148"/>
      <c r="AG49" s="148" t="s">
        <v>133</v>
      </c>
      <c r="AH49" s="148">
        <v>5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68">
        <v>24</v>
      </c>
      <c r="B50" s="169" t="s">
        <v>172</v>
      </c>
      <c r="C50" s="175" t="s">
        <v>173</v>
      </c>
      <c r="D50" s="170" t="s">
        <v>167</v>
      </c>
      <c r="E50" s="171">
        <v>13.125</v>
      </c>
      <c r="F50" s="172"/>
      <c r="G50" s="173">
        <f>ROUND(E50*F50,2)</f>
        <v>0</v>
      </c>
      <c r="H50" s="159"/>
      <c r="I50" s="158">
        <f>ROUND(E50*H50,2)</f>
        <v>0</v>
      </c>
      <c r="J50" s="159"/>
      <c r="K50" s="158">
        <f>ROUND(E50*J50,2)</f>
        <v>0</v>
      </c>
      <c r="L50" s="158">
        <v>21</v>
      </c>
      <c r="M50" s="158">
        <f>G50*(1+L50/100)</f>
        <v>0</v>
      </c>
      <c r="N50" s="157">
        <v>0</v>
      </c>
      <c r="O50" s="157">
        <f>ROUND(E50*N50,2)</f>
        <v>0</v>
      </c>
      <c r="P50" s="157">
        <v>0</v>
      </c>
      <c r="Q50" s="157">
        <f>ROUND(E50*P50,2)</f>
        <v>0</v>
      </c>
      <c r="R50" s="158"/>
      <c r="S50" s="158" t="s">
        <v>131</v>
      </c>
      <c r="T50" s="158" t="s">
        <v>109</v>
      </c>
      <c r="U50" s="158">
        <v>0</v>
      </c>
      <c r="V50" s="158">
        <f>ROUND(E50*U50,2)</f>
        <v>0</v>
      </c>
      <c r="W50" s="158"/>
      <c r="X50" s="158" t="s">
        <v>110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111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176" t="s">
        <v>174</v>
      </c>
      <c r="D51" s="160"/>
      <c r="E51" s="161">
        <v>13.125</v>
      </c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48"/>
      <c r="Z51" s="148"/>
      <c r="AA51" s="148"/>
      <c r="AB51" s="148"/>
      <c r="AC51" s="148"/>
      <c r="AD51" s="148"/>
      <c r="AE51" s="148"/>
      <c r="AF51" s="148"/>
      <c r="AG51" s="148" t="s">
        <v>133</v>
      </c>
      <c r="AH51" s="148">
        <v>5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68">
        <v>25</v>
      </c>
      <c r="B52" s="169" t="s">
        <v>175</v>
      </c>
      <c r="C52" s="175" t="s">
        <v>176</v>
      </c>
      <c r="D52" s="170" t="s">
        <v>167</v>
      </c>
      <c r="E52" s="171">
        <v>1.3125</v>
      </c>
      <c r="F52" s="172"/>
      <c r="G52" s="173">
        <f>ROUND(E52*F52,2)</f>
        <v>0</v>
      </c>
      <c r="H52" s="159"/>
      <c r="I52" s="158">
        <f>ROUND(E52*H52,2)</f>
        <v>0</v>
      </c>
      <c r="J52" s="159"/>
      <c r="K52" s="158">
        <f>ROUND(E52*J52,2)</f>
        <v>0</v>
      </c>
      <c r="L52" s="158">
        <v>21</v>
      </c>
      <c r="M52" s="158">
        <f>G52*(1+L52/100)</f>
        <v>0</v>
      </c>
      <c r="N52" s="157">
        <v>0</v>
      </c>
      <c r="O52" s="157">
        <f>ROUND(E52*N52,2)</f>
        <v>0</v>
      </c>
      <c r="P52" s="157">
        <v>0</v>
      </c>
      <c r="Q52" s="157">
        <f>ROUND(E52*P52,2)</f>
        <v>0</v>
      </c>
      <c r="R52" s="158"/>
      <c r="S52" s="158" t="s">
        <v>131</v>
      </c>
      <c r="T52" s="158" t="s">
        <v>109</v>
      </c>
      <c r="U52" s="158">
        <v>8.9999999999999993E-3</v>
      </c>
      <c r="V52" s="158">
        <f>ROUND(E52*U52,2)</f>
        <v>0.01</v>
      </c>
      <c r="W52" s="158"/>
      <c r="X52" s="158" t="s">
        <v>110</v>
      </c>
      <c r="Y52" s="148"/>
      <c r="Z52" s="148"/>
      <c r="AA52" s="148"/>
      <c r="AB52" s="148"/>
      <c r="AC52" s="148"/>
      <c r="AD52" s="148"/>
      <c r="AE52" s="148"/>
      <c r="AF52" s="148"/>
      <c r="AG52" s="148" t="s">
        <v>111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76" t="s">
        <v>171</v>
      </c>
      <c r="D53" s="160"/>
      <c r="E53" s="161">
        <v>1.3125</v>
      </c>
      <c r="F53" s="158"/>
      <c r="G53" s="158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48"/>
      <c r="Z53" s="148"/>
      <c r="AA53" s="148"/>
      <c r="AB53" s="148"/>
      <c r="AC53" s="148"/>
      <c r="AD53" s="148"/>
      <c r="AE53" s="148"/>
      <c r="AF53" s="148"/>
      <c r="AG53" s="148" t="s">
        <v>133</v>
      </c>
      <c r="AH53" s="148">
        <v>5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ht="20.399999999999999" outlineLevel="1">
      <c r="A54" s="168">
        <v>26</v>
      </c>
      <c r="B54" s="169" t="s">
        <v>177</v>
      </c>
      <c r="C54" s="175" t="s">
        <v>178</v>
      </c>
      <c r="D54" s="170" t="s">
        <v>167</v>
      </c>
      <c r="E54" s="171">
        <v>1.3125</v>
      </c>
      <c r="F54" s="172"/>
      <c r="G54" s="173">
        <f>ROUND(E54*F54,2)</f>
        <v>0</v>
      </c>
      <c r="H54" s="159"/>
      <c r="I54" s="158">
        <f>ROUND(E54*H54,2)</f>
        <v>0</v>
      </c>
      <c r="J54" s="159"/>
      <c r="K54" s="158">
        <f>ROUND(E54*J54,2)</f>
        <v>0</v>
      </c>
      <c r="L54" s="158">
        <v>21</v>
      </c>
      <c r="M54" s="158">
        <f>G54*(1+L54/100)</f>
        <v>0</v>
      </c>
      <c r="N54" s="157">
        <v>0</v>
      </c>
      <c r="O54" s="157">
        <f>ROUND(E54*N54,2)</f>
        <v>0</v>
      </c>
      <c r="P54" s="157">
        <v>0</v>
      </c>
      <c r="Q54" s="157">
        <f>ROUND(E54*P54,2)</f>
        <v>0</v>
      </c>
      <c r="R54" s="158"/>
      <c r="S54" s="158" t="s">
        <v>131</v>
      </c>
      <c r="T54" s="158" t="s">
        <v>109</v>
      </c>
      <c r="U54" s="158">
        <v>0</v>
      </c>
      <c r="V54" s="158">
        <f>ROUND(E54*U54,2)</f>
        <v>0</v>
      </c>
      <c r="W54" s="158"/>
      <c r="X54" s="158" t="s">
        <v>110</v>
      </c>
      <c r="Y54" s="148"/>
      <c r="Z54" s="148"/>
      <c r="AA54" s="148"/>
      <c r="AB54" s="148"/>
      <c r="AC54" s="148"/>
      <c r="AD54" s="148"/>
      <c r="AE54" s="148"/>
      <c r="AF54" s="148"/>
      <c r="AG54" s="148" t="s">
        <v>116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76" t="s">
        <v>171</v>
      </c>
      <c r="D55" s="160"/>
      <c r="E55" s="161">
        <v>1.3125</v>
      </c>
      <c r="F55" s="158"/>
      <c r="G55" s="15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48"/>
      <c r="Z55" s="148"/>
      <c r="AA55" s="148"/>
      <c r="AB55" s="148"/>
      <c r="AC55" s="148"/>
      <c r="AD55" s="148"/>
      <c r="AE55" s="148"/>
      <c r="AF55" s="148"/>
      <c r="AG55" s="148" t="s">
        <v>133</v>
      </c>
      <c r="AH55" s="148">
        <v>5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30.6" outlineLevel="1">
      <c r="A56" s="168">
        <v>27</v>
      </c>
      <c r="B56" s="169" t="s">
        <v>179</v>
      </c>
      <c r="C56" s="175" t="s">
        <v>180</v>
      </c>
      <c r="D56" s="170" t="s">
        <v>107</v>
      </c>
      <c r="E56" s="171">
        <v>1</v>
      </c>
      <c r="F56" s="172"/>
      <c r="G56" s="173">
        <f>ROUND(E56*F56,2)</f>
        <v>0</v>
      </c>
      <c r="H56" s="159"/>
      <c r="I56" s="158">
        <f>ROUND(E56*H56,2)</f>
        <v>0</v>
      </c>
      <c r="J56" s="159"/>
      <c r="K56" s="158">
        <f>ROUND(E56*J56,2)</f>
        <v>0</v>
      </c>
      <c r="L56" s="158">
        <v>21</v>
      </c>
      <c r="M56" s="158">
        <f>G56*(1+L56/100)</f>
        <v>0</v>
      </c>
      <c r="N56" s="157">
        <v>0</v>
      </c>
      <c r="O56" s="157">
        <f>ROUND(E56*N56,2)</f>
        <v>0</v>
      </c>
      <c r="P56" s="157">
        <v>0</v>
      </c>
      <c r="Q56" s="157">
        <f>ROUND(E56*P56,2)</f>
        <v>0</v>
      </c>
      <c r="R56" s="158"/>
      <c r="S56" s="158" t="s">
        <v>108</v>
      </c>
      <c r="T56" s="158" t="s">
        <v>109</v>
      </c>
      <c r="U56" s="158">
        <v>0</v>
      </c>
      <c r="V56" s="158">
        <f>ROUND(E56*U56,2)</f>
        <v>0</v>
      </c>
      <c r="W56" s="158"/>
      <c r="X56" s="158" t="s">
        <v>110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116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>
      <c r="A57" s="151" t="s">
        <v>103</v>
      </c>
      <c r="B57" s="152" t="s">
        <v>73</v>
      </c>
      <c r="C57" s="174" t="s">
        <v>74</v>
      </c>
      <c r="D57" s="164"/>
      <c r="E57" s="165"/>
      <c r="F57" s="166"/>
      <c r="G57" s="167">
        <f>SUMIF(AG58:AG65,"&lt;&gt;NOR",G58:G65)</f>
        <v>0</v>
      </c>
      <c r="H57" s="163"/>
      <c r="I57" s="163">
        <f>SUM(I58:I65)</f>
        <v>0</v>
      </c>
      <c r="J57" s="163"/>
      <c r="K57" s="163">
        <f>SUM(K58:K65)</f>
        <v>0</v>
      </c>
      <c r="L57" s="163"/>
      <c r="M57" s="163">
        <f>SUM(M58:M65)</f>
        <v>0</v>
      </c>
      <c r="N57" s="162"/>
      <c r="O57" s="162">
        <f>SUM(O58:O65)</f>
        <v>0</v>
      </c>
      <c r="P57" s="162"/>
      <c r="Q57" s="162">
        <f>SUM(Q58:Q65)</f>
        <v>0</v>
      </c>
      <c r="R57" s="163"/>
      <c r="S57" s="163"/>
      <c r="T57" s="163"/>
      <c r="U57" s="163"/>
      <c r="V57" s="163">
        <f>SUM(V58:V65)</f>
        <v>373.90000000000003</v>
      </c>
      <c r="W57" s="163"/>
      <c r="X57" s="163"/>
      <c r="AG57" t="s">
        <v>104</v>
      </c>
    </row>
    <row r="58" spans="1:60" outlineLevel="1">
      <c r="A58" s="168">
        <v>28</v>
      </c>
      <c r="B58" s="169" t="s">
        <v>181</v>
      </c>
      <c r="C58" s="175" t="s">
        <v>182</v>
      </c>
      <c r="D58" s="170" t="s">
        <v>149</v>
      </c>
      <c r="E58" s="171">
        <v>151.5</v>
      </c>
      <c r="F58" s="172"/>
      <c r="G58" s="173">
        <f t="shared" ref="G58:G65" si="0">ROUND(E58*F58,2)</f>
        <v>0</v>
      </c>
      <c r="H58" s="159"/>
      <c r="I58" s="158">
        <f t="shared" ref="I58:I65" si="1">ROUND(E58*H58,2)</f>
        <v>0</v>
      </c>
      <c r="J58" s="159"/>
      <c r="K58" s="158">
        <f t="shared" ref="K58:K65" si="2">ROUND(E58*J58,2)</f>
        <v>0</v>
      </c>
      <c r="L58" s="158">
        <v>21</v>
      </c>
      <c r="M58" s="158">
        <f t="shared" ref="M58:M65" si="3">G58*(1+L58/100)</f>
        <v>0</v>
      </c>
      <c r="N58" s="157">
        <v>0</v>
      </c>
      <c r="O58" s="157">
        <f t="shared" ref="O58:O65" si="4">ROUND(E58*N58,2)</f>
        <v>0</v>
      </c>
      <c r="P58" s="157">
        <v>0</v>
      </c>
      <c r="Q58" s="157">
        <f t="shared" ref="Q58:Q65" si="5">ROUND(E58*P58,2)</f>
        <v>0</v>
      </c>
      <c r="R58" s="158"/>
      <c r="S58" s="158" t="s">
        <v>131</v>
      </c>
      <c r="T58" s="158" t="s">
        <v>109</v>
      </c>
      <c r="U58" s="158">
        <v>0.94199999999999995</v>
      </c>
      <c r="V58" s="158">
        <f t="shared" ref="V58:V65" si="6">ROUND(E58*U58,2)</f>
        <v>142.71</v>
      </c>
      <c r="W58" s="158"/>
      <c r="X58" s="158" t="s">
        <v>183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184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68">
        <v>29</v>
      </c>
      <c r="B59" s="169" t="s">
        <v>185</v>
      </c>
      <c r="C59" s="175" t="s">
        <v>186</v>
      </c>
      <c r="D59" s="170" t="s">
        <v>149</v>
      </c>
      <c r="E59" s="171">
        <v>1212</v>
      </c>
      <c r="F59" s="172"/>
      <c r="G59" s="173">
        <f t="shared" si="0"/>
        <v>0</v>
      </c>
      <c r="H59" s="159"/>
      <c r="I59" s="158">
        <f t="shared" si="1"/>
        <v>0</v>
      </c>
      <c r="J59" s="159"/>
      <c r="K59" s="158">
        <f t="shared" si="2"/>
        <v>0</v>
      </c>
      <c r="L59" s="158">
        <v>21</v>
      </c>
      <c r="M59" s="158">
        <f t="shared" si="3"/>
        <v>0</v>
      </c>
      <c r="N59" s="157">
        <v>0</v>
      </c>
      <c r="O59" s="157">
        <f t="shared" si="4"/>
        <v>0</v>
      </c>
      <c r="P59" s="157">
        <v>0</v>
      </c>
      <c r="Q59" s="157">
        <f t="shared" si="5"/>
        <v>0</v>
      </c>
      <c r="R59" s="158"/>
      <c r="S59" s="158" t="s">
        <v>131</v>
      </c>
      <c r="T59" s="158" t="s">
        <v>109</v>
      </c>
      <c r="U59" s="158">
        <v>0.105</v>
      </c>
      <c r="V59" s="158">
        <f t="shared" si="6"/>
        <v>127.26</v>
      </c>
      <c r="W59" s="158"/>
      <c r="X59" s="158" t="s">
        <v>183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184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68">
        <v>30</v>
      </c>
      <c r="B60" s="169" t="s">
        <v>187</v>
      </c>
      <c r="C60" s="175" t="s">
        <v>188</v>
      </c>
      <c r="D60" s="170" t="s">
        <v>149</v>
      </c>
      <c r="E60" s="171">
        <v>151.5</v>
      </c>
      <c r="F60" s="172"/>
      <c r="G60" s="173">
        <f t="shared" si="0"/>
        <v>0</v>
      </c>
      <c r="H60" s="159"/>
      <c r="I60" s="158">
        <f t="shared" si="1"/>
        <v>0</v>
      </c>
      <c r="J60" s="159"/>
      <c r="K60" s="158">
        <f t="shared" si="2"/>
        <v>0</v>
      </c>
      <c r="L60" s="158">
        <v>21</v>
      </c>
      <c r="M60" s="158">
        <f t="shared" si="3"/>
        <v>0</v>
      </c>
      <c r="N60" s="157">
        <v>0</v>
      </c>
      <c r="O60" s="157">
        <f t="shared" si="4"/>
        <v>0</v>
      </c>
      <c r="P60" s="157">
        <v>0</v>
      </c>
      <c r="Q60" s="157">
        <f t="shared" si="5"/>
        <v>0</v>
      </c>
      <c r="R60" s="158"/>
      <c r="S60" s="158" t="s">
        <v>131</v>
      </c>
      <c r="T60" s="158" t="s">
        <v>109</v>
      </c>
      <c r="U60" s="158">
        <v>0.63800000000000001</v>
      </c>
      <c r="V60" s="158">
        <f t="shared" si="6"/>
        <v>96.66</v>
      </c>
      <c r="W60" s="158"/>
      <c r="X60" s="158" t="s">
        <v>183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184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68">
        <v>31</v>
      </c>
      <c r="B61" s="169" t="s">
        <v>189</v>
      </c>
      <c r="C61" s="175" t="s">
        <v>190</v>
      </c>
      <c r="D61" s="170" t="s">
        <v>149</v>
      </c>
      <c r="E61" s="171">
        <v>151.5</v>
      </c>
      <c r="F61" s="172"/>
      <c r="G61" s="173">
        <f t="shared" si="0"/>
        <v>0</v>
      </c>
      <c r="H61" s="159"/>
      <c r="I61" s="158">
        <f t="shared" si="1"/>
        <v>0</v>
      </c>
      <c r="J61" s="159"/>
      <c r="K61" s="158">
        <f t="shared" si="2"/>
        <v>0</v>
      </c>
      <c r="L61" s="158">
        <v>21</v>
      </c>
      <c r="M61" s="158">
        <f t="shared" si="3"/>
        <v>0</v>
      </c>
      <c r="N61" s="157">
        <v>0</v>
      </c>
      <c r="O61" s="157">
        <f t="shared" si="4"/>
        <v>0</v>
      </c>
      <c r="P61" s="157">
        <v>0</v>
      </c>
      <c r="Q61" s="157">
        <f t="shared" si="5"/>
        <v>0</v>
      </c>
      <c r="R61" s="158"/>
      <c r="S61" s="158" t="s">
        <v>131</v>
      </c>
      <c r="T61" s="158" t="s">
        <v>109</v>
      </c>
      <c r="U61" s="158">
        <v>4.2000000000000003E-2</v>
      </c>
      <c r="V61" s="158">
        <f t="shared" si="6"/>
        <v>6.36</v>
      </c>
      <c r="W61" s="158"/>
      <c r="X61" s="158" t="s">
        <v>183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184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68">
        <v>32</v>
      </c>
      <c r="B62" s="169" t="s">
        <v>191</v>
      </c>
      <c r="C62" s="175" t="s">
        <v>192</v>
      </c>
      <c r="D62" s="170" t="s">
        <v>149</v>
      </c>
      <c r="E62" s="171">
        <v>2121</v>
      </c>
      <c r="F62" s="172"/>
      <c r="G62" s="173">
        <f t="shared" si="0"/>
        <v>0</v>
      </c>
      <c r="H62" s="159"/>
      <c r="I62" s="158">
        <f t="shared" si="1"/>
        <v>0</v>
      </c>
      <c r="J62" s="159"/>
      <c r="K62" s="158">
        <f t="shared" si="2"/>
        <v>0</v>
      </c>
      <c r="L62" s="158">
        <v>21</v>
      </c>
      <c r="M62" s="158">
        <f t="shared" si="3"/>
        <v>0</v>
      </c>
      <c r="N62" s="157">
        <v>0</v>
      </c>
      <c r="O62" s="157">
        <f t="shared" si="4"/>
        <v>0</v>
      </c>
      <c r="P62" s="157">
        <v>0</v>
      </c>
      <c r="Q62" s="157">
        <f t="shared" si="5"/>
        <v>0</v>
      </c>
      <c r="R62" s="158"/>
      <c r="S62" s="158" t="s">
        <v>131</v>
      </c>
      <c r="T62" s="158" t="s">
        <v>109</v>
      </c>
      <c r="U62" s="158">
        <v>0</v>
      </c>
      <c r="V62" s="158">
        <f t="shared" si="6"/>
        <v>0</v>
      </c>
      <c r="W62" s="158"/>
      <c r="X62" s="158" t="s">
        <v>183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184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68">
        <v>33</v>
      </c>
      <c r="B63" s="169" t="s">
        <v>193</v>
      </c>
      <c r="C63" s="175" t="s">
        <v>194</v>
      </c>
      <c r="D63" s="170" t="s">
        <v>149</v>
      </c>
      <c r="E63" s="171">
        <v>151.5</v>
      </c>
      <c r="F63" s="172"/>
      <c r="G63" s="173">
        <f t="shared" si="0"/>
        <v>0</v>
      </c>
      <c r="H63" s="159"/>
      <c r="I63" s="158">
        <f t="shared" si="1"/>
        <v>0</v>
      </c>
      <c r="J63" s="159"/>
      <c r="K63" s="158">
        <f t="shared" si="2"/>
        <v>0</v>
      </c>
      <c r="L63" s="158">
        <v>21</v>
      </c>
      <c r="M63" s="158">
        <f t="shared" si="3"/>
        <v>0</v>
      </c>
      <c r="N63" s="157">
        <v>0</v>
      </c>
      <c r="O63" s="157">
        <f t="shared" si="4"/>
        <v>0</v>
      </c>
      <c r="P63" s="157">
        <v>0</v>
      </c>
      <c r="Q63" s="157">
        <f t="shared" si="5"/>
        <v>0</v>
      </c>
      <c r="R63" s="158"/>
      <c r="S63" s="158" t="s">
        <v>131</v>
      </c>
      <c r="T63" s="158" t="s">
        <v>109</v>
      </c>
      <c r="U63" s="158">
        <v>6.0000000000000001E-3</v>
      </c>
      <c r="V63" s="158">
        <f t="shared" si="6"/>
        <v>0.91</v>
      </c>
      <c r="W63" s="158"/>
      <c r="X63" s="158" t="s">
        <v>183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184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68">
        <v>34</v>
      </c>
      <c r="B64" s="169" t="s">
        <v>195</v>
      </c>
      <c r="C64" s="175" t="s">
        <v>196</v>
      </c>
      <c r="D64" s="170" t="s">
        <v>149</v>
      </c>
      <c r="E64" s="171">
        <v>3.03</v>
      </c>
      <c r="F64" s="172"/>
      <c r="G64" s="173">
        <f t="shared" si="0"/>
        <v>0</v>
      </c>
      <c r="H64" s="159"/>
      <c r="I64" s="158">
        <f t="shared" si="1"/>
        <v>0</v>
      </c>
      <c r="J64" s="159"/>
      <c r="K64" s="158">
        <f t="shared" si="2"/>
        <v>0</v>
      </c>
      <c r="L64" s="158">
        <v>21</v>
      </c>
      <c r="M64" s="158">
        <f t="shared" si="3"/>
        <v>0</v>
      </c>
      <c r="N64" s="157">
        <v>0</v>
      </c>
      <c r="O64" s="157">
        <f t="shared" si="4"/>
        <v>0</v>
      </c>
      <c r="P64" s="157">
        <v>0</v>
      </c>
      <c r="Q64" s="157">
        <f t="shared" si="5"/>
        <v>0</v>
      </c>
      <c r="R64" s="158"/>
      <c r="S64" s="158" t="s">
        <v>131</v>
      </c>
      <c r="T64" s="158" t="s">
        <v>109</v>
      </c>
      <c r="U64" s="158">
        <v>0</v>
      </c>
      <c r="V64" s="158">
        <f t="shared" si="6"/>
        <v>0</v>
      </c>
      <c r="W64" s="158"/>
      <c r="X64" s="158" t="s">
        <v>183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184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68">
        <v>35</v>
      </c>
      <c r="B65" s="169" t="s">
        <v>197</v>
      </c>
      <c r="C65" s="175" t="s">
        <v>198</v>
      </c>
      <c r="D65" s="170" t="s">
        <v>149</v>
      </c>
      <c r="E65" s="171">
        <v>148.47</v>
      </c>
      <c r="F65" s="172"/>
      <c r="G65" s="173">
        <f t="shared" si="0"/>
        <v>0</v>
      </c>
      <c r="H65" s="159"/>
      <c r="I65" s="158">
        <f t="shared" si="1"/>
        <v>0</v>
      </c>
      <c r="J65" s="159"/>
      <c r="K65" s="158">
        <f t="shared" si="2"/>
        <v>0</v>
      </c>
      <c r="L65" s="158">
        <v>21</v>
      </c>
      <c r="M65" s="158">
        <f t="shared" si="3"/>
        <v>0</v>
      </c>
      <c r="N65" s="157">
        <v>0</v>
      </c>
      <c r="O65" s="157">
        <f t="shared" si="4"/>
        <v>0</v>
      </c>
      <c r="P65" s="157">
        <v>0</v>
      </c>
      <c r="Q65" s="157">
        <f t="shared" si="5"/>
        <v>0</v>
      </c>
      <c r="R65" s="158"/>
      <c r="S65" s="158" t="s">
        <v>131</v>
      </c>
      <c r="T65" s="158" t="s">
        <v>109</v>
      </c>
      <c r="U65" s="158">
        <v>0</v>
      </c>
      <c r="V65" s="158">
        <f t="shared" si="6"/>
        <v>0</v>
      </c>
      <c r="W65" s="158"/>
      <c r="X65" s="158" t="s">
        <v>183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184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>
      <c r="A66" s="151" t="s">
        <v>103</v>
      </c>
      <c r="B66" s="152" t="s">
        <v>76</v>
      </c>
      <c r="C66" s="174" t="s">
        <v>29</v>
      </c>
      <c r="D66" s="164"/>
      <c r="E66" s="165"/>
      <c r="F66" s="166"/>
      <c r="G66" s="167">
        <f>SUMIF(AG67:AG73,"&lt;&gt;NOR",G67:G73)</f>
        <v>0</v>
      </c>
      <c r="H66" s="163"/>
      <c r="I66" s="163">
        <f>SUM(I67:I73)</f>
        <v>0</v>
      </c>
      <c r="J66" s="163"/>
      <c r="K66" s="163">
        <f>SUM(K67:K73)</f>
        <v>0</v>
      </c>
      <c r="L66" s="163"/>
      <c r="M66" s="163">
        <f>SUM(M67:M73)</f>
        <v>0</v>
      </c>
      <c r="N66" s="162"/>
      <c r="O66" s="162">
        <f>SUM(O67:O73)</f>
        <v>0</v>
      </c>
      <c r="P66" s="162"/>
      <c r="Q66" s="162">
        <f>SUM(Q67:Q73)</f>
        <v>0</v>
      </c>
      <c r="R66" s="163"/>
      <c r="S66" s="163"/>
      <c r="T66" s="163"/>
      <c r="U66" s="163"/>
      <c r="V66" s="163">
        <f>SUM(V67:V73)</f>
        <v>0</v>
      </c>
      <c r="W66" s="163"/>
      <c r="X66" s="163"/>
      <c r="AG66" t="s">
        <v>104</v>
      </c>
    </row>
    <row r="67" spans="1:60" outlineLevel="1">
      <c r="A67" s="168">
        <v>36</v>
      </c>
      <c r="B67" s="169" t="s">
        <v>199</v>
      </c>
      <c r="C67" s="175" t="s">
        <v>200</v>
      </c>
      <c r="D67" s="170" t="s">
        <v>201</v>
      </c>
      <c r="E67" s="171">
        <v>1</v>
      </c>
      <c r="F67" s="172"/>
      <c r="G67" s="173">
        <f t="shared" ref="G67:G73" si="7">ROUND(E67*F67,2)</f>
        <v>0</v>
      </c>
      <c r="H67" s="159"/>
      <c r="I67" s="158">
        <f t="shared" ref="I67:I73" si="8">ROUND(E67*H67,2)</f>
        <v>0</v>
      </c>
      <c r="J67" s="159"/>
      <c r="K67" s="158">
        <f t="shared" ref="K67:K73" si="9">ROUND(E67*J67,2)</f>
        <v>0</v>
      </c>
      <c r="L67" s="158">
        <v>21</v>
      </c>
      <c r="M67" s="158">
        <f t="shared" ref="M67:M73" si="10">G67*(1+L67/100)</f>
        <v>0</v>
      </c>
      <c r="N67" s="157">
        <v>0</v>
      </c>
      <c r="O67" s="157">
        <f t="shared" ref="O67:O73" si="11">ROUND(E67*N67,2)</f>
        <v>0</v>
      </c>
      <c r="P67" s="157">
        <v>0</v>
      </c>
      <c r="Q67" s="157">
        <f t="shared" ref="Q67:Q73" si="12">ROUND(E67*P67,2)</f>
        <v>0</v>
      </c>
      <c r="R67" s="158"/>
      <c r="S67" s="158" t="s">
        <v>108</v>
      </c>
      <c r="T67" s="158" t="s">
        <v>109</v>
      </c>
      <c r="U67" s="158">
        <v>0</v>
      </c>
      <c r="V67" s="158">
        <f t="shared" ref="V67:V73" si="13">ROUND(E67*U67,2)</f>
        <v>0</v>
      </c>
      <c r="W67" s="158"/>
      <c r="X67" s="158" t="s">
        <v>202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203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68">
        <v>37</v>
      </c>
      <c r="B68" s="169" t="s">
        <v>204</v>
      </c>
      <c r="C68" s="175" t="s">
        <v>205</v>
      </c>
      <c r="D68" s="170" t="s">
        <v>201</v>
      </c>
      <c r="E68" s="171">
        <v>0</v>
      </c>
      <c r="F68" s="172"/>
      <c r="G68" s="173">
        <f t="shared" si="7"/>
        <v>0</v>
      </c>
      <c r="H68" s="159"/>
      <c r="I68" s="158">
        <f t="shared" si="8"/>
        <v>0</v>
      </c>
      <c r="J68" s="159"/>
      <c r="K68" s="158">
        <f t="shared" si="9"/>
        <v>0</v>
      </c>
      <c r="L68" s="158">
        <v>21</v>
      </c>
      <c r="M68" s="158">
        <f t="shared" si="10"/>
        <v>0</v>
      </c>
      <c r="N68" s="157">
        <v>0</v>
      </c>
      <c r="O68" s="157">
        <f t="shared" si="11"/>
        <v>0</v>
      </c>
      <c r="P68" s="157">
        <v>0</v>
      </c>
      <c r="Q68" s="157">
        <f t="shared" si="12"/>
        <v>0</v>
      </c>
      <c r="R68" s="158"/>
      <c r="S68" s="158" t="s">
        <v>108</v>
      </c>
      <c r="T68" s="158" t="s">
        <v>109</v>
      </c>
      <c r="U68" s="158">
        <v>0</v>
      </c>
      <c r="V68" s="158">
        <f t="shared" si="13"/>
        <v>0</v>
      </c>
      <c r="W68" s="158"/>
      <c r="X68" s="158" t="s">
        <v>202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203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68">
        <v>38</v>
      </c>
      <c r="B69" s="169" t="s">
        <v>206</v>
      </c>
      <c r="C69" s="175" t="s">
        <v>207</v>
      </c>
      <c r="D69" s="170" t="s">
        <v>201</v>
      </c>
      <c r="E69" s="171">
        <v>0</v>
      </c>
      <c r="F69" s="172"/>
      <c r="G69" s="173">
        <f t="shared" si="7"/>
        <v>0</v>
      </c>
      <c r="H69" s="159"/>
      <c r="I69" s="158">
        <f t="shared" si="8"/>
        <v>0</v>
      </c>
      <c r="J69" s="159"/>
      <c r="K69" s="158">
        <f t="shared" si="9"/>
        <v>0</v>
      </c>
      <c r="L69" s="158">
        <v>21</v>
      </c>
      <c r="M69" s="158">
        <f t="shared" si="10"/>
        <v>0</v>
      </c>
      <c r="N69" s="157">
        <v>0</v>
      </c>
      <c r="O69" s="157">
        <f t="shared" si="11"/>
        <v>0</v>
      </c>
      <c r="P69" s="157">
        <v>0</v>
      </c>
      <c r="Q69" s="157">
        <f t="shared" si="12"/>
        <v>0</v>
      </c>
      <c r="R69" s="158"/>
      <c r="S69" s="158" t="s">
        <v>108</v>
      </c>
      <c r="T69" s="158" t="s">
        <v>109</v>
      </c>
      <c r="U69" s="158">
        <v>0</v>
      </c>
      <c r="V69" s="158">
        <f t="shared" si="13"/>
        <v>0</v>
      </c>
      <c r="W69" s="158"/>
      <c r="X69" s="158" t="s">
        <v>202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203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68">
        <v>39</v>
      </c>
      <c r="B70" s="169" t="s">
        <v>208</v>
      </c>
      <c r="C70" s="175" t="s">
        <v>209</v>
      </c>
      <c r="D70" s="170" t="s">
        <v>201</v>
      </c>
      <c r="E70" s="171">
        <v>1</v>
      </c>
      <c r="F70" s="172"/>
      <c r="G70" s="173">
        <f t="shared" si="7"/>
        <v>0</v>
      </c>
      <c r="H70" s="159"/>
      <c r="I70" s="158">
        <f t="shared" si="8"/>
        <v>0</v>
      </c>
      <c r="J70" s="159"/>
      <c r="K70" s="158">
        <f t="shared" si="9"/>
        <v>0</v>
      </c>
      <c r="L70" s="158">
        <v>21</v>
      </c>
      <c r="M70" s="158">
        <f t="shared" si="10"/>
        <v>0</v>
      </c>
      <c r="N70" s="157">
        <v>0</v>
      </c>
      <c r="O70" s="157">
        <f t="shared" si="11"/>
        <v>0</v>
      </c>
      <c r="P70" s="157">
        <v>0</v>
      </c>
      <c r="Q70" s="157">
        <f t="shared" si="12"/>
        <v>0</v>
      </c>
      <c r="R70" s="158"/>
      <c r="S70" s="158" t="s">
        <v>108</v>
      </c>
      <c r="T70" s="158" t="s">
        <v>109</v>
      </c>
      <c r="U70" s="158">
        <v>0</v>
      </c>
      <c r="V70" s="158">
        <f t="shared" si="13"/>
        <v>0</v>
      </c>
      <c r="W70" s="158"/>
      <c r="X70" s="158" t="s">
        <v>202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210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68">
        <v>40</v>
      </c>
      <c r="B71" s="169" t="s">
        <v>211</v>
      </c>
      <c r="C71" s="175" t="s">
        <v>212</v>
      </c>
      <c r="D71" s="170" t="s">
        <v>201</v>
      </c>
      <c r="E71" s="171">
        <v>1</v>
      </c>
      <c r="F71" s="172"/>
      <c r="G71" s="173">
        <f t="shared" si="7"/>
        <v>0</v>
      </c>
      <c r="H71" s="159"/>
      <c r="I71" s="158">
        <f t="shared" si="8"/>
        <v>0</v>
      </c>
      <c r="J71" s="159"/>
      <c r="K71" s="158">
        <f t="shared" si="9"/>
        <v>0</v>
      </c>
      <c r="L71" s="158">
        <v>21</v>
      </c>
      <c r="M71" s="158">
        <f t="shared" si="10"/>
        <v>0</v>
      </c>
      <c r="N71" s="157">
        <v>0</v>
      </c>
      <c r="O71" s="157">
        <f t="shared" si="11"/>
        <v>0</v>
      </c>
      <c r="P71" s="157">
        <v>0</v>
      </c>
      <c r="Q71" s="157">
        <f t="shared" si="12"/>
        <v>0</v>
      </c>
      <c r="R71" s="158"/>
      <c r="S71" s="158" t="s">
        <v>108</v>
      </c>
      <c r="T71" s="158" t="s">
        <v>109</v>
      </c>
      <c r="U71" s="158">
        <v>0</v>
      </c>
      <c r="V71" s="158">
        <f t="shared" si="13"/>
        <v>0</v>
      </c>
      <c r="W71" s="158"/>
      <c r="X71" s="158" t="s">
        <v>202</v>
      </c>
      <c r="Y71" s="148"/>
      <c r="Z71" s="148"/>
      <c r="AA71" s="148"/>
      <c r="AB71" s="148"/>
      <c r="AC71" s="148"/>
      <c r="AD71" s="148"/>
      <c r="AE71" s="148"/>
      <c r="AF71" s="148"/>
      <c r="AG71" s="148" t="s">
        <v>210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68">
        <v>41</v>
      </c>
      <c r="B72" s="169" t="s">
        <v>213</v>
      </c>
      <c r="C72" s="175" t="s">
        <v>214</v>
      </c>
      <c r="D72" s="170" t="s">
        <v>201</v>
      </c>
      <c r="E72" s="171">
        <v>0</v>
      </c>
      <c r="F72" s="172"/>
      <c r="G72" s="173">
        <f t="shared" si="7"/>
        <v>0</v>
      </c>
      <c r="H72" s="159"/>
      <c r="I72" s="158">
        <f t="shared" si="8"/>
        <v>0</v>
      </c>
      <c r="J72" s="159"/>
      <c r="K72" s="158">
        <f t="shared" si="9"/>
        <v>0</v>
      </c>
      <c r="L72" s="158">
        <v>21</v>
      </c>
      <c r="M72" s="158">
        <f t="shared" si="10"/>
        <v>0</v>
      </c>
      <c r="N72" s="157">
        <v>0</v>
      </c>
      <c r="O72" s="157">
        <f t="shared" si="11"/>
        <v>0</v>
      </c>
      <c r="P72" s="157">
        <v>0</v>
      </c>
      <c r="Q72" s="157">
        <f t="shared" si="12"/>
        <v>0</v>
      </c>
      <c r="R72" s="158"/>
      <c r="S72" s="158" t="s">
        <v>108</v>
      </c>
      <c r="T72" s="158" t="s">
        <v>109</v>
      </c>
      <c r="U72" s="158">
        <v>0</v>
      </c>
      <c r="V72" s="158">
        <f t="shared" si="13"/>
        <v>0</v>
      </c>
      <c r="W72" s="158"/>
      <c r="X72" s="158" t="s">
        <v>202</v>
      </c>
      <c r="Y72" s="148"/>
      <c r="Z72" s="148"/>
      <c r="AA72" s="148"/>
      <c r="AB72" s="148"/>
      <c r="AC72" s="148"/>
      <c r="AD72" s="148"/>
      <c r="AE72" s="148"/>
      <c r="AF72" s="148"/>
      <c r="AG72" s="148" t="s">
        <v>210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68">
        <v>42</v>
      </c>
      <c r="B73" s="169" t="s">
        <v>215</v>
      </c>
      <c r="C73" s="175" t="s">
        <v>216</v>
      </c>
      <c r="D73" s="170" t="s">
        <v>201</v>
      </c>
      <c r="E73" s="171">
        <v>1</v>
      </c>
      <c r="F73" s="172"/>
      <c r="G73" s="173">
        <f t="shared" si="7"/>
        <v>0</v>
      </c>
      <c r="H73" s="159"/>
      <c r="I73" s="158">
        <f t="shared" si="8"/>
        <v>0</v>
      </c>
      <c r="J73" s="159"/>
      <c r="K73" s="158">
        <f t="shared" si="9"/>
        <v>0</v>
      </c>
      <c r="L73" s="158">
        <v>21</v>
      </c>
      <c r="M73" s="158">
        <f t="shared" si="10"/>
        <v>0</v>
      </c>
      <c r="N73" s="157">
        <v>0</v>
      </c>
      <c r="O73" s="157">
        <f t="shared" si="11"/>
        <v>0</v>
      </c>
      <c r="P73" s="157">
        <v>0</v>
      </c>
      <c r="Q73" s="157">
        <f t="shared" si="12"/>
        <v>0</v>
      </c>
      <c r="R73" s="158"/>
      <c r="S73" s="158" t="s">
        <v>108</v>
      </c>
      <c r="T73" s="158" t="s">
        <v>109</v>
      </c>
      <c r="U73" s="158">
        <v>0</v>
      </c>
      <c r="V73" s="158">
        <f t="shared" si="13"/>
        <v>0</v>
      </c>
      <c r="W73" s="158"/>
      <c r="X73" s="158" t="s">
        <v>202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210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>
      <c r="A74" s="3"/>
      <c r="B74" s="4"/>
      <c r="C74" s="177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E74">
        <v>15</v>
      </c>
      <c r="AF74">
        <v>21</v>
      </c>
      <c r="AG74" t="s">
        <v>90</v>
      </c>
    </row>
    <row r="75" spans="1:60">
      <c r="A75" s="151"/>
      <c r="B75" s="152" t="s">
        <v>31</v>
      </c>
      <c r="C75" s="174"/>
      <c r="D75" s="153"/>
      <c r="E75" s="154"/>
      <c r="F75" s="154"/>
      <c r="G75" s="167">
        <f>G8+G12+G18+G21+G32+G34+G37+G57+G66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AE75">
        <f>SUMIF(L7:L73,AE74,G7:G73)</f>
        <v>0</v>
      </c>
      <c r="AF75">
        <f>SUMIF(L7:L73,AF74,G7:G73)</f>
        <v>0</v>
      </c>
      <c r="AG75" t="s">
        <v>217</v>
      </c>
    </row>
    <row r="76" spans="1:60">
      <c r="A76" s="3"/>
      <c r="B76" s="4"/>
      <c r="C76" s="177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>
      <c r="A77" s="3"/>
      <c r="B77" s="4"/>
      <c r="C77" s="177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>
      <c r="A78" s="236" t="s">
        <v>218</v>
      </c>
      <c r="B78" s="236"/>
      <c r="C78" s="237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>
      <c r="A79" s="238"/>
      <c r="B79" s="239"/>
      <c r="C79" s="240"/>
      <c r="D79" s="239"/>
      <c r="E79" s="239"/>
      <c r="F79" s="239"/>
      <c r="G79" s="241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G79" t="s">
        <v>219</v>
      </c>
    </row>
    <row r="80" spans="1:60">
      <c r="A80" s="242"/>
      <c r="B80" s="243"/>
      <c r="C80" s="244"/>
      <c r="D80" s="243"/>
      <c r="E80" s="243"/>
      <c r="F80" s="243"/>
      <c r="G80" s="245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>
      <c r="A81" s="242"/>
      <c r="B81" s="243"/>
      <c r="C81" s="244"/>
      <c r="D81" s="243"/>
      <c r="E81" s="243"/>
      <c r="F81" s="243"/>
      <c r="G81" s="245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>
      <c r="A82" s="242"/>
      <c r="B82" s="243"/>
      <c r="C82" s="244"/>
      <c r="D82" s="243"/>
      <c r="E82" s="243"/>
      <c r="F82" s="243"/>
      <c r="G82" s="245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>
      <c r="A83" s="246"/>
      <c r="B83" s="247"/>
      <c r="C83" s="248"/>
      <c r="D83" s="247"/>
      <c r="E83" s="247"/>
      <c r="F83" s="247"/>
      <c r="G83" s="249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>
      <c r="A84" s="3"/>
      <c r="B84" s="4"/>
      <c r="C84" s="177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33">
      <c r="C85" s="178"/>
      <c r="D85" s="10"/>
      <c r="AG85" t="s">
        <v>220</v>
      </c>
    </row>
    <row r="86" spans="1:33">
      <c r="D86" s="10"/>
    </row>
    <row r="87" spans="1:33">
      <c r="D87" s="10"/>
    </row>
    <row r="88" spans="1:33">
      <c r="D88" s="10"/>
    </row>
    <row r="89" spans="1:33">
      <c r="D89" s="10"/>
    </row>
    <row r="90" spans="1:33">
      <c r="D90" s="10"/>
    </row>
    <row r="91" spans="1:33">
      <c r="D91" s="10"/>
    </row>
    <row r="92" spans="1:33">
      <c r="D92" s="10"/>
    </row>
    <row r="93" spans="1:33">
      <c r="D93" s="10"/>
    </row>
    <row r="94" spans="1:33">
      <c r="D94" s="10"/>
    </row>
    <row r="95" spans="1:33">
      <c r="D95" s="10"/>
    </row>
    <row r="96" spans="1:33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78:C78"/>
    <mergeCell ref="A79:G83"/>
    <mergeCell ref="A1:G1"/>
    <mergeCell ref="C2:G2"/>
    <mergeCell ref="C3:G3"/>
    <mergeCell ref="C4:G4"/>
  </mergeCells>
  <phoneticPr fontId="17" type="noConversion"/>
  <pageMargins left="0.59055118110236204" right="0.196850393700787" top="0.984251969" bottom="0.984251969" header="0.4921259845" footer="0.4921259845"/>
  <pageSetup paperSize="9" orientation="portrait" r:id="rId1"/>
  <headerFooter alignWithMargins="0"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10202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10202 Pol'!Názvy_tisku</vt:lpstr>
      <vt:lpstr>oadresa</vt:lpstr>
      <vt:lpstr>Stavba!Objednatel</vt:lpstr>
      <vt:lpstr>Stavba!Objekt</vt:lpstr>
      <vt:lpstr>'01 10202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</dc:creator>
  <cp:lastModifiedBy>Marie Veselá</cp:lastModifiedBy>
  <cp:lastPrinted>2019-03-19T12:27:02Z</cp:lastPrinted>
  <dcterms:created xsi:type="dcterms:W3CDTF">2009-04-08T07:15:50Z</dcterms:created>
  <dcterms:modified xsi:type="dcterms:W3CDTF">2022-05-03T08:25:30Z</dcterms:modified>
</cp:coreProperties>
</file>